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EstaPastaDeTrabalho" defaultThemeVersion="166925"/>
  <mc:AlternateContent xmlns:mc="http://schemas.openxmlformats.org/markup-compatibility/2006">
    <mc:Choice Requires="x15">
      <x15ac:absPath xmlns:x15ac="http://schemas.microsoft.com/office/spreadsheetml/2010/11/ac" url="Z:\CPL\2026\PREGÕES\PE 03-2026 ADMINISTRATIVO 08320.002260-2026-56\PE 90003-2026 UASG 200374\"/>
    </mc:Choice>
  </mc:AlternateContent>
  <xr:revisionPtr revIDLastSave="0" documentId="13_ncr:1_{9F29C002-306B-4EAE-B204-22541B911DDF}" xr6:coauthVersionLast="47" xr6:coauthVersionMax="47" xr10:uidLastSave="{00000000-0000-0000-0000-000000000000}"/>
  <bookViews>
    <workbookView xWindow="28680" yWindow="4065" windowWidth="29040" windowHeight="15720" firstSheet="2" activeTab="8" xr2:uid="{39283099-A684-4516-9E42-1156C950E10A}"/>
  </bookViews>
  <sheets>
    <sheet name="BRG" sheetId="149" r:id="rId1"/>
    <sheet name="CAE" sheetId="136" r:id="rId2"/>
    <sheet name="ROO" sheetId="134" r:id="rId3"/>
    <sheet name="SIC COM PERICULO" sheetId="138" r:id="rId4"/>
    <sheet name="SIC SEM PERICULOSIDA" sheetId="147" r:id="rId5"/>
    <sheet name="CBA sem Periculo" sheetId="142" r:id="rId6"/>
    <sheet name="CBA com Periculo" sheetId="114" r:id="rId7"/>
    <sheet name="Motorista CBA, com Pericul" sheetId="144" r:id="rId8"/>
    <sheet name="RESUMO" sheetId="131" r:id="rId9"/>
    <sheet name="UNIFORMES" sheetId="145"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 i="131" l="1"/>
  <c r="K4" i="131"/>
  <c r="N4" i="131"/>
  <c r="N5" i="131"/>
  <c r="N6" i="131"/>
  <c r="N7" i="131"/>
  <c r="N8" i="131"/>
  <c r="I64" i="147"/>
  <c r="I25" i="147"/>
  <c r="I27" i="147" s="1"/>
  <c r="I28" i="147" s="1"/>
  <c r="H127" i="149"/>
  <c r="F124" i="149"/>
  <c r="F117" i="149"/>
  <c r="F116" i="149"/>
  <c r="I95" i="149"/>
  <c r="I94" i="149"/>
  <c r="I93" i="149"/>
  <c r="I92" i="149"/>
  <c r="I91" i="149"/>
  <c r="I96" i="149" s="1"/>
  <c r="I84" i="149"/>
  <c r="I83" i="149"/>
  <c r="I82" i="149"/>
  <c r="I81" i="149"/>
  <c r="I80" i="149"/>
  <c r="I85" i="149" s="1"/>
  <c r="I79" i="149"/>
  <c r="I61" i="149"/>
  <c r="I64" i="149" s="1"/>
  <c r="H49" i="149"/>
  <c r="H51" i="149" s="1"/>
  <c r="H44" i="149"/>
  <c r="H37" i="149"/>
  <c r="I25" i="149"/>
  <c r="I27" i="149" s="1"/>
  <c r="I60" i="144"/>
  <c r="H127" i="147"/>
  <c r="F122" i="147"/>
  <c r="F124" i="147" s="1"/>
  <c r="F117" i="147"/>
  <c r="F116" i="147"/>
  <c r="I95" i="147"/>
  <c r="I94" i="147"/>
  <c r="I93" i="147"/>
  <c r="I92" i="147"/>
  <c r="I91" i="147"/>
  <c r="I96" i="147" s="1"/>
  <c r="I84" i="147"/>
  <c r="I83" i="147"/>
  <c r="I82" i="147"/>
  <c r="I81" i="147"/>
  <c r="I80" i="147"/>
  <c r="I79" i="147"/>
  <c r="I85" i="147" s="1"/>
  <c r="I61" i="147"/>
  <c r="H44" i="147"/>
  <c r="H49" i="147" s="1"/>
  <c r="H51" i="147" s="1"/>
  <c r="H37" i="147"/>
  <c r="I57" i="136"/>
  <c r="H124" i="144"/>
  <c r="H127" i="142"/>
  <c r="H127" i="114"/>
  <c r="H127" i="134"/>
  <c r="H127" i="136"/>
  <c r="H127" i="138"/>
  <c r="I66" i="149" l="1"/>
  <c r="I56" i="149"/>
  <c r="I56" i="147"/>
  <c r="I66" i="147" s="1"/>
  <c r="I73" i="147" s="1"/>
  <c r="I28" i="149"/>
  <c r="H132" i="147"/>
  <c r="J83" i="147"/>
  <c r="J79" i="147"/>
  <c r="J94" i="147"/>
  <c r="J81" i="147"/>
  <c r="I34" i="147"/>
  <c r="J93" i="147"/>
  <c r="J84" i="147"/>
  <c r="J80" i="147"/>
  <c r="I36" i="147"/>
  <c r="J95" i="147"/>
  <c r="J91" i="147"/>
  <c r="J82" i="147"/>
  <c r="I35" i="147"/>
  <c r="J92" i="147"/>
  <c r="E21" i="145"/>
  <c r="E20" i="145"/>
  <c r="E19" i="145"/>
  <c r="E18" i="145"/>
  <c r="E17" i="145"/>
  <c r="E10" i="145"/>
  <c r="E9" i="145"/>
  <c r="E8" i="145"/>
  <c r="E7" i="145"/>
  <c r="E6" i="145"/>
  <c r="E5" i="145"/>
  <c r="E4" i="145"/>
  <c r="F11" i="131"/>
  <c r="H57" i="142"/>
  <c r="E11" i="145" l="1"/>
  <c r="E12" i="145" s="1"/>
  <c r="E22" i="145"/>
  <c r="E23" i="145" s="1"/>
  <c r="I73" i="149"/>
  <c r="I36" i="149"/>
  <c r="J95" i="149"/>
  <c r="J91" i="149"/>
  <c r="J82" i="149"/>
  <c r="I35" i="149"/>
  <c r="J92" i="149"/>
  <c r="H132" i="149"/>
  <c r="I34" i="149"/>
  <c r="J83" i="149"/>
  <c r="J94" i="149"/>
  <c r="J81" i="149"/>
  <c r="J79" i="149"/>
  <c r="J93" i="149"/>
  <c r="J84" i="149"/>
  <c r="J80" i="149"/>
  <c r="I37" i="147"/>
  <c r="I71" i="147" s="1"/>
  <c r="J96" i="147"/>
  <c r="I101" i="147" s="1"/>
  <c r="I102" i="147" s="1"/>
  <c r="H135" i="147" s="1"/>
  <c r="J85" i="147"/>
  <c r="H134" i="147" s="1"/>
  <c r="F122" i="142"/>
  <c r="F124" i="142" s="1"/>
  <c r="F117" i="142"/>
  <c r="F116" i="142"/>
  <c r="H138" i="144"/>
  <c r="G11" i="131"/>
  <c r="H11" i="131" s="1"/>
  <c r="F119" i="144"/>
  <c r="F121" i="144" s="1"/>
  <c r="F114" i="144"/>
  <c r="F113" i="144"/>
  <c r="I92" i="144"/>
  <c r="I91" i="144"/>
  <c r="I90" i="144"/>
  <c r="I89" i="144"/>
  <c r="I88" i="144"/>
  <c r="I81" i="144"/>
  <c r="I80" i="144"/>
  <c r="I79" i="144"/>
  <c r="I78" i="144"/>
  <c r="I77" i="144"/>
  <c r="I76" i="144"/>
  <c r="H56" i="144"/>
  <c r="H43" i="144"/>
  <c r="H48" i="144" s="1"/>
  <c r="H50" i="144" s="1"/>
  <c r="H36" i="144"/>
  <c r="I25" i="144"/>
  <c r="I61" i="114"/>
  <c r="I64" i="114" s="1"/>
  <c r="I61" i="142"/>
  <c r="I64" i="142" s="1"/>
  <c r="I61" i="134"/>
  <c r="I64" i="134" s="1"/>
  <c r="I61" i="136"/>
  <c r="I61" i="138"/>
  <c r="I64" i="138" s="1"/>
  <c r="I25" i="114"/>
  <c r="I25" i="134"/>
  <c r="I27" i="134" s="1"/>
  <c r="I28" i="134" s="1"/>
  <c r="I25" i="136"/>
  <c r="I25" i="138"/>
  <c r="I27" i="138" s="1"/>
  <c r="I95" i="142"/>
  <c r="I94" i="142"/>
  <c r="I93" i="142"/>
  <c r="I92" i="142"/>
  <c r="I91" i="142"/>
  <c r="I96" i="142" s="1"/>
  <c r="I84" i="142"/>
  <c r="I83" i="142"/>
  <c r="I82" i="142"/>
  <c r="I81" i="142"/>
  <c r="I80" i="142"/>
  <c r="I79" i="142"/>
  <c r="H44" i="142"/>
  <c r="H49" i="142" s="1"/>
  <c r="H51" i="142" s="1"/>
  <c r="H37" i="142"/>
  <c r="I25" i="142"/>
  <c r="I27" i="142" s="1"/>
  <c r="I28" i="142" s="1"/>
  <c r="F116" i="138"/>
  <c r="F117" i="138"/>
  <c r="F122" i="138"/>
  <c r="F124" i="138" s="1"/>
  <c r="I95" i="138"/>
  <c r="I94" i="138"/>
  <c r="I93" i="138"/>
  <c r="I92" i="138"/>
  <c r="I91" i="138"/>
  <c r="I84" i="138"/>
  <c r="I83" i="138"/>
  <c r="I82" i="138"/>
  <c r="I81" i="138"/>
  <c r="I80" i="138"/>
  <c r="I79" i="138"/>
  <c r="H44" i="138"/>
  <c r="H49" i="138" s="1"/>
  <c r="H51" i="138" s="1"/>
  <c r="H37" i="138"/>
  <c r="F122" i="136"/>
  <c r="F124" i="136" s="1"/>
  <c r="F117" i="136"/>
  <c r="F116" i="136"/>
  <c r="I95" i="136"/>
  <c r="I94" i="136"/>
  <c r="I93" i="136"/>
  <c r="I92" i="136"/>
  <c r="I91" i="136"/>
  <c r="I84" i="136"/>
  <c r="I83" i="136"/>
  <c r="I82" i="136"/>
  <c r="I81" i="136"/>
  <c r="I80" i="136"/>
  <c r="I79" i="136"/>
  <c r="H44" i="136"/>
  <c r="H49" i="136" s="1"/>
  <c r="H51" i="136" s="1"/>
  <c r="H37" i="136"/>
  <c r="F122" i="134"/>
  <c r="F124" i="134" s="1"/>
  <c r="F117" i="134"/>
  <c r="F116" i="134"/>
  <c r="I95" i="134"/>
  <c r="I94" i="134"/>
  <c r="I93" i="134"/>
  <c r="I92" i="134"/>
  <c r="I91" i="134"/>
  <c r="I84" i="134"/>
  <c r="I83" i="134"/>
  <c r="I82" i="134"/>
  <c r="I81" i="134"/>
  <c r="I80" i="134"/>
  <c r="I79" i="134"/>
  <c r="H44" i="134"/>
  <c r="H49" i="134" s="1"/>
  <c r="H51" i="134" s="1"/>
  <c r="H37" i="134"/>
  <c r="F122" i="114"/>
  <c r="F124" i="114" s="1"/>
  <c r="F117" i="114"/>
  <c r="F116" i="114"/>
  <c r="H57" i="114"/>
  <c r="I107" i="149" l="1"/>
  <c r="I110" i="149" s="1"/>
  <c r="H136" i="149" s="1"/>
  <c r="I107" i="147"/>
  <c r="I110" i="147" s="1"/>
  <c r="H136" i="147" s="1"/>
  <c r="I107" i="114"/>
  <c r="I107" i="134"/>
  <c r="I110" i="134" s="1"/>
  <c r="H136" i="134" s="1"/>
  <c r="I107" i="136"/>
  <c r="I110" i="136" s="1"/>
  <c r="H136" i="136" s="1"/>
  <c r="I107" i="138"/>
  <c r="I110" i="138" s="1"/>
  <c r="H136" i="138" s="1"/>
  <c r="I104" i="144"/>
  <c r="I107" i="144" s="1"/>
  <c r="H133" i="144" s="1"/>
  <c r="I64" i="136"/>
  <c r="I66" i="136"/>
  <c r="I73" i="136" s="1"/>
  <c r="I48" i="147"/>
  <c r="I46" i="147"/>
  <c r="I45" i="147"/>
  <c r="I47" i="147"/>
  <c r="I50" i="147"/>
  <c r="J85" i="149"/>
  <c r="H134" i="149" s="1"/>
  <c r="J96" i="149"/>
  <c r="I101" i="149" s="1"/>
  <c r="I102" i="149" s="1"/>
  <c r="H135" i="149" s="1"/>
  <c r="I37" i="149"/>
  <c r="I44" i="147"/>
  <c r="I42" i="147"/>
  <c r="I43" i="147"/>
  <c r="I96" i="134"/>
  <c r="I85" i="136"/>
  <c r="I96" i="138"/>
  <c r="I85" i="138"/>
  <c r="I27" i="136"/>
  <c r="I28" i="136" s="1"/>
  <c r="I85" i="134"/>
  <c r="I56" i="134"/>
  <c r="I66" i="134" s="1"/>
  <c r="I73" i="134" s="1"/>
  <c r="I27" i="114"/>
  <c r="I28" i="114" s="1"/>
  <c r="I56" i="114"/>
  <c r="I85" i="142"/>
  <c r="I107" i="142"/>
  <c r="I110" i="142" s="1"/>
  <c r="H136" i="142" s="1"/>
  <c r="I82" i="144"/>
  <c r="I93" i="144"/>
  <c r="I55" i="144"/>
  <c r="I63" i="144" s="1"/>
  <c r="I26" i="144"/>
  <c r="I27" i="144" s="1"/>
  <c r="J27" i="144" s="1"/>
  <c r="I56" i="142"/>
  <c r="I66" i="142" s="1"/>
  <c r="I73" i="142" s="1"/>
  <c r="I28" i="138"/>
  <c r="J91" i="138" s="1"/>
  <c r="I56" i="138"/>
  <c r="I66" i="138" s="1"/>
  <c r="I73" i="138" s="1"/>
  <c r="I35" i="142"/>
  <c r="H132" i="142"/>
  <c r="J83" i="142"/>
  <c r="J92" i="142"/>
  <c r="J79" i="142"/>
  <c r="J80" i="142"/>
  <c r="J84" i="142"/>
  <c r="J93" i="142"/>
  <c r="I34" i="142"/>
  <c r="J81" i="142"/>
  <c r="J94" i="142"/>
  <c r="I36" i="142"/>
  <c r="J82" i="142"/>
  <c r="J91" i="142"/>
  <c r="J95" i="142"/>
  <c r="I96" i="136"/>
  <c r="J83" i="138" l="1"/>
  <c r="J84" i="138"/>
  <c r="J81" i="138"/>
  <c r="I35" i="138"/>
  <c r="J79" i="138"/>
  <c r="H132" i="138"/>
  <c r="I34" i="138"/>
  <c r="J94" i="138"/>
  <c r="J95" i="138"/>
  <c r="I49" i="147"/>
  <c r="I51" i="147" s="1"/>
  <c r="I72" i="147" s="1"/>
  <c r="I74" i="147" s="1"/>
  <c r="H133" i="147" s="1"/>
  <c r="H137" i="147" s="1"/>
  <c r="G116" i="147" s="1"/>
  <c r="I71" i="149"/>
  <c r="I44" i="149"/>
  <c r="I43" i="149"/>
  <c r="I42" i="149"/>
  <c r="I47" i="149"/>
  <c r="I50" i="149"/>
  <c r="I48" i="149"/>
  <c r="I45" i="149"/>
  <c r="I46" i="149"/>
  <c r="I70" i="144"/>
  <c r="J82" i="138"/>
  <c r="J92" i="138"/>
  <c r="I36" i="138"/>
  <c r="I37" i="138" s="1"/>
  <c r="J80" i="138"/>
  <c r="J93" i="138"/>
  <c r="H129" i="144"/>
  <c r="J81" i="144"/>
  <c r="J92" i="144"/>
  <c r="J88" i="144"/>
  <c r="J79" i="144"/>
  <c r="I35" i="144"/>
  <c r="I33" i="144"/>
  <c r="I34" i="144"/>
  <c r="J91" i="144"/>
  <c r="J78" i="144"/>
  <c r="J90" i="144"/>
  <c r="J77" i="144"/>
  <c r="J89" i="144"/>
  <c r="J80" i="144"/>
  <c r="J76" i="144"/>
  <c r="I37" i="142"/>
  <c r="I42" i="142" s="1"/>
  <c r="J96" i="142"/>
  <c r="I101" i="142" s="1"/>
  <c r="I102" i="142" s="1"/>
  <c r="H135" i="142" s="1"/>
  <c r="J85" i="142"/>
  <c r="H134" i="142" s="1"/>
  <c r="J95" i="136"/>
  <c r="J91" i="136"/>
  <c r="J82" i="136"/>
  <c r="I36" i="136"/>
  <c r="I35" i="136"/>
  <c r="H132" i="136"/>
  <c r="J94" i="136"/>
  <c r="J81" i="136"/>
  <c r="I34" i="136"/>
  <c r="J93" i="136"/>
  <c r="J84" i="136"/>
  <c r="J80" i="136"/>
  <c r="J83" i="136"/>
  <c r="J79" i="136"/>
  <c r="J92" i="136"/>
  <c r="H132" i="134"/>
  <c r="J79" i="134"/>
  <c r="J95" i="134"/>
  <c r="J91" i="134"/>
  <c r="J82" i="134"/>
  <c r="I36" i="134"/>
  <c r="J83" i="134"/>
  <c r="I35" i="134"/>
  <c r="J94" i="134"/>
  <c r="J81" i="134"/>
  <c r="I34" i="134"/>
  <c r="J93" i="134"/>
  <c r="J84" i="134"/>
  <c r="J80" i="134"/>
  <c r="J92" i="134"/>
  <c r="J85" i="138" l="1"/>
  <c r="H134" i="138" s="1"/>
  <c r="J96" i="138"/>
  <c r="I101" i="138" s="1"/>
  <c r="I102" i="138" s="1"/>
  <c r="H135" i="138" s="1"/>
  <c r="I49" i="149"/>
  <c r="I51" i="149" s="1"/>
  <c r="I72" i="149" s="1"/>
  <c r="I74" i="149"/>
  <c r="H133" i="149" s="1"/>
  <c r="H137" i="149" s="1"/>
  <c r="G117" i="147"/>
  <c r="G120" i="147" s="1"/>
  <c r="I36" i="144"/>
  <c r="J93" i="144"/>
  <c r="I98" i="144" s="1"/>
  <c r="I99" i="144" s="1"/>
  <c r="H132" i="144" s="1"/>
  <c r="J82" i="144"/>
  <c r="H131" i="144" s="1"/>
  <c r="I71" i="142"/>
  <c r="I47" i="142"/>
  <c r="I50" i="142"/>
  <c r="I48" i="142"/>
  <c r="I45" i="142"/>
  <c r="I46" i="142"/>
  <c r="I44" i="142"/>
  <c r="I43" i="142"/>
  <c r="I71" i="138"/>
  <c r="I44" i="138"/>
  <c r="I43" i="138"/>
  <c r="I45" i="138"/>
  <c r="I46" i="138"/>
  <c r="I47" i="138"/>
  <c r="I48" i="138"/>
  <c r="I50" i="138"/>
  <c r="I42" i="138"/>
  <c r="J85" i="136"/>
  <c r="H134" i="136" s="1"/>
  <c r="J96" i="136"/>
  <c r="I101" i="136" s="1"/>
  <c r="I102" i="136" s="1"/>
  <c r="H135" i="136" s="1"/>
  <c r="I37" i="136"/>
  <c r="J85" i="134"/>
  <c r="H134" i="134" s="1"/>
  <c r="I37" i="134"/>
  <c r="J96" i="134"/>
  <c r="I101" i="134" s="1"/>
  <c r="I102" i="134" s="1"/>
  <c r="H135" i="134" s="1"/>
  <c r="G116" i="149" l="1"/>
  <c r="G117" i="149" s="1"/>
  <c r="G122" i="149" s="1"/>
  <c r="G122" i="147"/>
  <c r="G119" i="147"/>
  <c r="I68" i="144"/>
  <c r="I46" i="144"/>
  <c r="I45" i="144"/>
  <c r="I47" i="144"/>
  <c r="I49" i="144"/>
  <c r="I43" i="144"/>
  <c r="I44" i="144"/>
  <c r="I41" i="144"/>
  <c r="I42" i="144"/>
  <c r="I49" i="142"/>
  <c r="I51" i="142" s="1"/>
  <c r="I72" i="142" s="1"/>
  <c r="I74" i="142" s="1"/>
  <c r="I49" i="138"/>
  <c r="I51" i="138" s="1"/>
  <c r="I72" i="138" s="1"/>
  <c r="I74" i="138" s="1"/>
  <c r="I71" i="136"/>
  <c r="I46" i="136"/>
  <c r="I44" i="136"/>
  <c r="I48" i="136"/>
  <c r="I45" i="136"/>
  <c r="I47" i="136"/>
  <c r="I43" i="136"/>
  <c r="I50" i="136"/>
  <c r="I42" i="136"/>
  <c r="I71" i="134"/>
  <c r="I48" i="134"/>
  <c r="I42" i="134"/>
  <c r="I47" i="134"/>
  <c r="I43" i="134"/>
  <c r="I46" i="134"/>
  <c r="I44" i="134"/>
  <c r="I45" i="134"/>
  <c r="I50" i="134"/>
  <c r="I95" i="114"/>
  <c r="I94" i="114"/>
  <c r="I93" i="114"/>
  <c r="I92" i="114"/>
  <c r="I91" i="114"/>
  <c r="I84" i="114"/>
  <c r="I83" i="114"/>
  <c r="I82" i="114"/>
  <c r="I81" i="114"/>
  <c r="I80" i="114"/>
  <c r="I79" i="114"/>
  <c r="H44" i="114"/>
  <c r="H49" i="114" s="1"/>
  <c r="H51" i="114" s="1"/>
  <c r="H37" i="114"/>
  <c r="G120" i="149" l="1"/>
  <c r="G119" i="149"/>
  <c r="G124" i="147"/>
  <c r="H138" i="147" s="1"/>
  <c r="H139" i="147" s="1"/>
  <c r="H133" i="142"/>
  <c r="H137" i="142" s="1"/>
  <c r="I48" i="144"/>
  <c r="I50" i="144" s="1"/>
  <c r="I69" i="144" s="1"/>
  <c r="I71" i="144" s="1"/>
  <c r="I49" i="136"/>
  <c r="I51" i="136" s="1"/>
  <c r="I72" i="136" s="1"/>
  <c r="I74" i="136" s="1"/>
  <c r="H133" i="138"/>
  <c r="H137" i="138" s="1"/>
  <c r="I49" i="134"/>
  <c r="I51" i="134" s="1"/>
  <c r="I72" i="134" s="1"/>
  <c r="I74" i="134" s="1"/>
  <c r="I66" i="114"/>
  <c r="J91" i="114"/>
  <c r="I85" i="114"/>
  <c r="I96" i="114"/>
  <c r="G124" i="149" l="1"/>
  <c r="H138" i="149" s="1"/>
  <c r="H139" i="149" s="1"/>
  <c r="H140" i="147"/>
  <c r="F8" i="131"/>
  <c r="G8" i="131" s="1"/>
  <c r="H8" i="131" s="1"/>
  <c r="G116" i="138"/>
  <c r="G116" i="142"/>
  <c r="G117" i="142" s="1"/>
  <c r="G122" i="142" s="1"/>
  <c r="H130" i="144"/>
  <c r="H134" i="144" s="1"/>
  <c r="H133" i="136"/>
  <c r="H137" i="136" s="1"/>
  <c r="H133" i="134"/>
  <c r="H137" i="134" s="1"/>
  <c r="H132" i="114"/>
  <c r="I34" i="114"/>
  <c r="J80" i="114"/>
  <c r="I36" i="114"/>
  <c r="J92" i="114"/>
  <c r="J95" i="114"/>
  <c r="J94" i="114"/>
  <c r="J79" i="114"/>
  <c r="J81" i="114"/>
  <c r="J83" i="114"/>
  <c r="I35" i="114"/>
  <c r="J84" i="114"/>
  <c r="J82" i="114"/>
  <c r="J93" i="114"/>
  <c r="I73" i="114"/>
  <c r="H140" i="149" l="1"/>
  <c r="F9" i="131"/>
  <c r="G117" i="138"/>
  <c r="G113" i="144"/>
  <c r="G114" i="144" s="1"/>
  <c r="G119" i="142"/>
  <c r="G120" i="142"/>
  <c r="G116" i="134"/>
  <c r="G116" i="136"/>
  <c r="J85" i="114"/>
  <c r="H134" i="114" s="1"/>
  <c r="I37" i="114"/>
  <c r="I50" i="114" s="1"/>
  <c r="J96" i="114"/>
  <c r="I101" i="114" s="1"/>
  <c r="G120" i="138" l="1"/>
  <c r="G119" i="138"/>
  <c r="G122" i="138"/>
  <c r="G117" i="144"/>
  <c r="G116" i="144"/>
  <c r="G119" i="144"/>
  <c r="G124" i="142"/>
  <c r="H138" i="142" s="1"/>
  <c r="H139" i="142" s="1"/>
  <c r="G117" i="134"/>
  <c r="G119" i="134" s="1"/>
  <c r="G117" i="136"/>
  <c r="G119" i="136" s="1"/>
  <c r="I102" i="114"/>
  <c r="H135" i="114" s="1"/>
  <c r="I45" i="114"/>
  <c r="I44" i="114"/>
  <c r="I47" i="114"/>
  <c r="I43" i="114"/>
  <c r="I71" i="114"/>
  <c r="I48" i="114"/>
  <c r="I42" i="114"/>
  <c r="I46" i="114"/>
  <c r="G122" i="134" l="1"/>
  <c r="G9" i="131"/>
  <c r="H9" i="131" s="1"/>
  <c r="G124" i="138"/>
  <c r="H138" i="138" s="1"/>
  <c r="H139" i="138" s="1"/>
  <c r="H140" i="138" s="1"/>
  <c r="G121" i="144"/>
  <c r="H135" i="144" s="1"/>
  <c r="H136" i="144" s="1"/>
  <c r="H137" i="144" s="1"/>
  <c r="G120" i="136"/>
  <c r="H140" i="142"/>
  <c r="F4" i="131"/>
  <c r="G4" i="131" s="1"/>
  <c r="H4" i="131" s="1"/>
  <c r="G120" i="134"/>
  <c r="G122" i="136"/>
  <c r="I49" i="114"/>
  <c r="I51" i="114" s="1"/>
  <c r="I72" i="114" s="1"/>
  <c r="I74" i="114" s="1"/>
  <c r="H133" i="114" s="1"/>
  <c r="G124" i="134" l="1"/>
  <c r="H138" i="134" s="1"/>
  <c r="H139" i="134" s="1"/>
  <c r="F5" i="131" s="1"/>
  <c r="G5" i="131" s="1"/>
  <c r="H5" i="131" s="1"/>
  <c r="F7" i="131"/>
  <c r="G7" i="131" s="1"/>
  <c r="H7" i="131" s="1"/>
  <c r="F10" i="131"/>
  <c r="G10" i="131" s="1"/>
  <c r="H10" i="131" s="1"/>
  <c r="G124" i="136"/>
  <c r="H138" i="136" s="1"/>
  <c r="H139" i="136" s="1"/>
  <c r="H140" i="136" s="1"/>
  <c r="I110" i="114"/>
  <c r="H136" i="114" s="1"/>
  <c r="H137" i="114" s="1"/>
  <c r="H140" i="134" l="1"/>
  <c r="F6" i="131"/>
  <c r="G6" i="131" s="1"/>
  <c r="H6" i="131" s="1"/>
  <c r="G116" i="114"/>
  <c r="G117" i="114" l="1"/>
  <c r="G119" i="114" s="1"/>
  <c r="G120" i="114" l="1"/>
  <c r="G122" i="114"/>
  <c r="G124" i="114" l="1"/>
  <c r="H138" i="114" s="1"/>
  <c r="H139" i="114" s="1"/>
  <c r="F3" i="131" s="1"/>
  <c r="H140" i="114" l="1"/>
  <c r="G3" i="131"/>
  <c r="H3" i="131" l="1"/>
  <c r="G12" i="131"/>
  <c r="H12" i="131" l="1"/>
  <c r="H13" i="1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Eliezer Gentil de Souza</author>
    <author>ELIEZER GENTIL DE SOUZA</author>
  </authors>
  <commentList>
    <comment ref="I56" authorId="0" shapeId="0" xr:uid="{8FB03AE9-AF72-4814-9AFC-565900EB90A5}">
      <text>
        <r>
          <rPr>
            <b/>
            <sz val="9"/>
            <color indexed="81"/>
            <rFont val="Segoe UI"/>
            <family val="2"/>
          </rPr>
          <t>=(6*2*22)-(i26/100)*6</t>
        </r>
      </text>
    </comment>
    <comment ref="H59" authorId="0" shapeId="0" xr:uid="{873B5EFF-57BF-468B-BC34-7177A3B1EE22}">
      <text>
        <r>
          <rPr>
            <b/>
            <sz val="9"/>
            <color indexed="81"/>
            <rFont val="Segoe UI"/>
            <family val="2"/>
          </rPr>
          <t xml:space="preserve">2025 tem 365 dias.
Retiramos 52 sábados e 52 domingos. Restam 261 dias.
Removemos 8 feriados que não caem durante um fim de semana.
Obteremos 253 dias úteis em 2025 e 21,08 dias/úteis ao mês
8 feriados de 2025 que não caem em final de semana:
1. Confraternização Universal : quarta-feira, 1 janeiro, 2025
2. Terça-feira de Carnaval : terça-feira, 4 março, 2025
3. Sexta Feira Santa ou Paixão de Cristo : sexta-feira, 18 abril, 2025
4. Tiradentes : segunda-feira, 21 abril, 2025
5. Dia do Trabalho : quinta-feira, 1 maio, 2025
6. Corpus Christi : quinta-feira, 19 junho, 2025
7. Dia Nacional de Zumbi e da Consciência Negra : quinta-feira, 20 novembro, 2025
8. Natal : quinta-feira, 25 dezembro, 2025
</t>
        </r>
      </text>
    </comment>
    <comment ref="B79" authorId="0" shapeId="0" xr:uid="{6751FA00-9953-4007-AC62-4FEE4A9FD681}">
      <text>
        <r>
          <rPr>
            <b/>
            <sz val="9"/>
            <color indexed="81"/>
            <rFont val="Segoe UI"/>
            <family val="2"/>
          </rPr>
          <t>De acordo com levantamento efetuado em diversos contratos, cerca de 5% do pessoal é demitido pelo
empregador</t>
        </r>
      </text>
    </comment>
    <comment ref="B80" authorId="0" shapeId="0" xr:uid="{50D85B30-70B7-40B0-964C-B4F3F1348A6D}">
      <text>
        <r>
          <rPr>
            <b/>
            <sz val="9"/>
            <color indexed="81"/>
            <rFont val="Segoe UI"/>
            <family val="2"/>
          </rPr>
          <t xml:space="preserve">% FGTS sobre API = Índice que demonstra o custo estimado com a incidência do FGTS sobre o aviso prévio indenizado
API = custo mensal do aviso prévio indenizado, cotado na planilha (item “A” do Módulo 3)
0,08 = 8% (alíquota do FGTS)
</t>
        </r>
      </text>
    </comment>
    <comment ref="B81" authorId="0" shapeId="0" xr:uid="{BF731211-A54E-45A3-8A94-5724031DC338}">
      <text>
        <r>
          <rPr>
            <b/>
            <sz val="9"/>
            <color indexed="81"/>
            <rFont val="Segoe UI"/>
            <family val="2"/>
          </rPr>
          <t xml:space="preserve">% Multa e CS sobre FGTS = Índice que demonstra o custo estimado com a Multa do FGTS e contribuição social sobre o Aviso Prévio Indenizado
1= Remuneração mensal
2/12 = Estimativa de 13º e férias sobre a remuneração
(1/3*1/12) = Estimativa de 1/3 de férias
0,08 = Alíquota do FGTS
0,4 = Alíquota da Multa sobre o saldo do FGTS
0,9 = 90% dos funcionários remanescentes
</t>
        </r>
      </text>
    </comment>
    <comment ref="B82" authorId="0" shapeId="0" xr:uid="{AEE3F01B-BA70-4390-AA83-16E425CE9030}">
      <text>
        <r>
          <rPr>
            <b/>
            <sz val="9"/>
            <color indexed="81"/>
            <rFont val="Segoe UI"/>
            <family val="2"/>
          </rPr>
          <t xml:space="preserve">% APT = Índice a ser aplicado sobre o total do Módulo 1 para estimativa mensal do custo com aviso prévio trabalhado
(7/30) = proporção de dias de aviso prévio a que o empregado tem direito de se ausentar durante o mês
12 = número de meses no ano
PERC = percentual arbitrado de empregados que poderão ser demitidos sem a concessão de aviso prévio.
</t>
        </r>
      </text>
    </comment>
    <comment ref="B84" authorId="0" shapeId="0" xr:uid="{F8477CD2-2FCE-4973-B744-0CD45C591377}">
      <text>
        <r>
          <rPr>
            <b/>
            <sz val="9"/>
            <color indexed="81"/>
            <rFont val="Segoe UI"/>
            <family val="2"/>
          </rPr>
          <t xml:space="preserve">% Multa e CS sobre FGTS = Índice que demonstra o custo estimado com a Multa do FGTS e contribuição social sobre o Aviso Prévio Trabalhado
1= Remuneração mensal
APT = Aviso Prévio Trabalhado disposto no item “D” do Módulo 3
0,08 = Alíquota do FGTS
0,4 = Alíquota da Multa sobre o saldo do FGTS
</t>
        </r>
      </text>
    </comment>
    <comment ref="B91" authorId="0" shapeId="0" xr:uid="{35BB589F-EAEE-4EE0-8224-8D81B3004A46}">
      <text>
        <r>
          <rPr>
            <b/>
            <sz val="9"/>
            <color indexed="81"/>
            <rFont val="Segoe UI"/>
            <family val="2"/>
          </rPr>
          <t xml:space="preserve">Considerando uma estimativa de 5 dias de licença por ano, a estimativa do percentual dessa rubrica a ser aplicado sobre a remuneração mensal do titular pode ser obtida pelo cálculo abaixo:
% Ausência por Doença = (5 ÷ 30 ÷ 12) × 100 ∴ % Ausência por Doença ≅ 1,39%
</t>
        </r>
      </text>
    </comment>
    <comment ref="B93" authorId="0" shapeId="0" xr:uid="{A9D7F802-65AA-47AD-BE52-02D3139ED846}">
      <text>
        <r>
          <rPr>
            <b/>
            <sz val="9"/>
            <color indexed="81"/>
            <rFont val="Segoe UI"/>
            <family val="2"/>
          </rPr>
          <t xml:space="preserve">Todo trabalhador/segurado da Previdência Social tem direito a um benefício previdenciário, em caso de moléstia que o afaste do trabalho por mais de 16 dias, em virtude de acidentes no exercício da atividade profissional, ou doenças adquiridas ou desencadeadas pelo exercício do trabalho ou das condições em que este é realizado e com ele se relacione diretamente.
O benefício é o mesmo auxílio devido em caso de doença. Até o 15 dia, a remuneração é paga normalmente pela empresa. Do 16º dia em diante, o trabalhador recebe o benefício previdenciário.
Na ocorrência do sinistro, o contratado terá o custo de colocação de um substituto no lugar daquele prestador de serviço afastado. Essa despesa é calculada por estimativa. Preveem-se quantos dias, no período de um ano, esse evento poderá ocorrer, calcula-se o valor correspondente, com base na remuneração do empregado.
O contratado, em sua proposta, é quem dará a informação que retrata a sua realidade, que deverá ser observada durante toda a execução do contrato.
Considerando uma estimativa de 1,78% dos empregados usufruindo 30 (trinta) dias de licença por ano, a estimativa do percentual dessa rubrica a ser aplicada sobre a remuneração mensal do titular pode ser obtida pelo cálculo abaixo:
% LP = (1 ÷ 12) × 0,0178 × 100 ∴ % LP ≅ 0,15%. O resultado é para 30 dias de afastamento. Só que a empresa arca somente com os primeiros 15 dias. Então, divide-se o resultado (0,1477) por 2. Ou seja: ≅ 0,07%.
Onde:
%LP= Índice que demonstra o custo estimado com a substituição na cobertura de ausências por acidente de trabalho. Esse índice deverá ser aplicado sobre a remuneração mensal (Módulo 1).
(1 ÷ 12) = Estimativa de 1 (uma) licença de 30 (trinta) dias por ano.
0,0178=Estimativa de empregados usufruindo a licença.
</t>
        </r>
      </text>
    </comment>
    <comment ref="B94" authorId="0" shapeId="0" xr:uid="{CF4B7526-DBF8-418E-B1B4-8CCCBF74FBE0}">
      <text>
        <r>
          <rPr>
            <b/>
            <sz val="9"/>
            <color indexed="81"/>
            <rFont val="Segoe UI"/>
            <family val="2"/>
          </rPr>
          <t xml:space="preserve">A licença maternidade consiste em um direito constitucional garantido à mulher, especialmente à gestante. Durante a licença, o salário maternidade e a parcela do décimo terceiro salário correspondente ao período da licença é custeado pelo INSS (Art. 86 da IN RFB 971/2009). Cabe à empresa a provisão relativa a férias (1/12) e adicional de férias (1/3 x 1/12) e as contribuições previdenciárias sobre o período de licença conforme entendimento do próprio STJ. A remuneração do substituto, acrescida de todos os encargos, é justamente a remuneração da trabalhadora substituída no período (vide Módulo 1 e Submódulo 2.2).
Portanto o custo do efetivo (CEF) é apurado a partir da fórmula abaixo a ser aplicada sobre a remuneração mensal do titular (Módulo 1):
=(1/12+(1/3*1/12))*100 = 11,11%
Onde:
% CEF= Índice que demonstra o custo efetivo de afastamento maternidade
1/12 = provisão de férias
(1/3 * 1/12) = provisão mensal de 1/3 de férias
De posse do custo efetivo, deve-se estimar o custo a ser aportado mensalmente na Planilha Analítica. Isso é realizado com a seguinte fórmula:
% CEST = %CEF × Nº de Ocorrências × Rateio do Custo durante um ano
Onde:
% CEST= Índice que demonstra o CUSTO ESTIMADO de afastamento maternidade a ser aportado na Planilha Analítica. Esse índice deverá ser aplicado sobre a remuneração mensal (Módulo 1).
% CEF= Índice que demonstra o CUSTO EFETIVO de afastamento maternidade
Nº de Ocorrências= Número estimado de ocorrências
Número Estimado de Ocorrências: Conforme Anuário Estatístico da RAIS, elaborado pelo Ministério do Trabalho, as mulheres representaram cerca de 24% do total de empregos no Distrito Federal em 2018 (477.974 do total de 1.193.098). Já o Anuário Estatístico da Previdência Social dispõe que foi concedida a quantidade de 105.457 salários-maternidade no âmbito do Distrito Federal em 2018. Essa quantidade representa cerca de 22% do total de mulheres empregadas no Distrito Federal no mesmo período. Portanto, a estimativa de uma determinada empregada usurfruir 6 (seis) meses de licença a cada ano de execução contratual é de
0,24 × 0,22 × 100 ≅ 5,28% de empregadas afastadas
Rateio do Custo durante Vigência Contratual: Divisão proporcional do custo de 6 (seis) meses de licença por ano (base do nº de ocorrências):
(6 meses de licença) ÷ (12 meses) × 100 = 50%
Com base nos dados acima, o custo estimado com licença maternidade (CEST) será assim obtido:
% CEST = 11,11% × 5,28% × 50% ∴ % CEST ≅ 0,29%
</t>
        </r>
      </text>
    </comment>
    <comment ref="B95" authorId="0" shapeId="0" xr:uid="{90FD67B7-F2A2-489F-9B13-B81D9DB2BE8C}">
      <text>
        <r>
          <rPr>
            <b/>
            <sz val="9"/>
            <color indexed="81"/>
            <rFont val="Segoe UI"/>
            <family val="2"/>
          </rPr>
          <t xml:space="preserve">Considera-se, no modelo, uma estimativa de que cada empregado usufrua 1 (um) dia de licença (ex. doação de sangue, retirar título de eleitor, falecimento de cônjuge etc.) por ano (IBGE). Portanto o percentual dessa rubrica a ser aplicada sobre a remuneração mensal do titular pode ser obtido pelo cálculo abaixo:
% AL = (1 ÷ 30 ÷ 12) × 100 ∴ % AL ≅ 0,28%
Onde:
%AL = Índice que demonstra o custo estimado com a substituição na cobertura de ausência legal. Esse índice
deverá ser aplicado sobre a remuneração mensal (Módulo 1).
(1 ÷30 ÷12) = Estimativa de 1 (um) dia de licença por ano
</t>
        </r>
      </text>
    </comment>
    <comment ref="B116" authorId="0" shapeId="0" xr:uid="{6F27E6FD-4411-47AC-B3C0-3CE160C404F3}">
      <text>
        <r>
          <rPr>
            <b/>
            <sz val="9"/>
            <color indexed="81"/>
            <rFont val="Segoe UI"/>
            <family val="2"/>
          </rPr>
          <t>R$ 84,00 Jovem Aprendiz (CCT/2025/BA Cláusula 38º, § 4º) Não será adotado no contrato de 5 anos da PF para serviços de vigilância armada.</t>
        </r>
      </text>
    </comment>
    <comment ref="G123" authorId="1" shapeId="0" xr:uid="{91A994E6-627E-40EF-9515-34D238ACEFFF}">
      <text>
        <r>
          <rPr>
            <b/>
            <sz val="9"/>
            <color indexed="81"/>
            <rFont val="Segoe UI"/>
            <family val="2"/>
          </rPr>
          <t>MODULOS DE 01 A 05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Eliezer Gentil de Souza</author>
    <author>ELIEZER GENTIL DE SOUZA</author>
  </authors>
  <commentList>
    <comment ref="H59" authorId="0" shapeId="0" xr:uid="{62CB598B-DC12-4BD3-9C9F-6D5DB6C350BC}">
      <text>
        <r>
          <rPr>
            <b/>
            <sz val="9"/>
            <color indexed="81"/>
            <rFont val="Segoe UI"/>
            <family val="2"/>
          </rPr>
          <t xml:space="preserve">2025 tem 365 dias.
Retiramos 52 sábados e 52 domingos. Restam 261 dias.
Removemos 8 feriados que não caem durante um fim de semana.
Obteremos 253 dias úteis em 2025 e 21,08 dias/úteis ao mês
8 feriados de 2025 que não caem em final de semana:
1. Confraternização Universal : quarta-feira, 1 janeiro, 2025
2. Terça-feira de Carnaval : terça-feira, 4 março, 2025
3. Sexta Feira Santa ou Paixão de Cristo : sexta-feira, 18 abril, 2025
4. Tiradentes : segunda-feira, 21 abril, 2025
5. Dia do Trabalho : quinta-feira, 1 maio, 2025
6. Corpus Christi : quinta-feira, 19 junho, 2025
7. Dia Nacional de Zumbi e da Consciência Negra : quinta-feira, 20 novembro, 2025
8. Natal : quinta-feira, 25 dezembro, 2025
</t>
        </r>
      </text>
    </comment>
    <comment ref="B79" authorId="0" shapeId="0" xr:uid="{EA0D7A6F-3077-4665-AE70-81136756E3D2}">
      <text>
        <r>
          <rPr>
            <b/>
            <sz val="9"/>
            <color indexed="81"/>
            <rFont val="Segoe UI"/>
            <family val="2"/>
          </rPr>
          <t>De acordo com levantamento efetuado em diversos contratos, cerca de 5% do pessoal é demitido pelo
empregador</t>
        </r>
      </text>
    </comment>
    <comment ref="B80" authorId="0" shapeId="0" xr:uid="{58A23393-4B79-4C7E-95CA-50DBFEBF6451}">
      <text>
        <r>
          <rPr>
            <b/>
            <sz val="9"/>
            <color indexed="81"/>
            <rFont val="Segoe UI"/>
            <family val="2"/>
          </rPr>
          <t xml:space="preserve">% FGTS sobre API = Índice que demonstra o custo estimado com a incidência do FGTS sobre o aviso prévio indenizado
API = custo mensal do aviso prévio indenizado, cotado na planilha (item “A” do Módulo 3)
0,08 = 8% (alíquota do FGTS)
</t>
        </r>
      </text>
    </comment>
    <comment ref="B81" authorId="0" shapeId="0" xr:uid="{D73A42CE-1049-47CC-8FAF-5DC4F1BF691B}">
      <text>
        <r>
          <rPr>
            <b/>
            <sz val="9"/>
            <color indexed="81"/>
            <rFont val="Segoe UI"/>
            <family val="2"/>
          </rPr>
          <t xml:space="preserve">% Multa e CS sobre FGTS = Índice que demonstra o custo estimado com a Multa do FGTS e contribuição social sobre o Aviso Prévio Indenizado
1= Remuneração mensal
2/12 = Estimativa de 13º e férias sobre a remuneração
(1/3*1/12) = Estimativa de 1/3 de férias
0,08 = Alíquota do FGTS
0,4 = Alíquota da Multa sobre o saldo do FGTS
0,9 = 90% dos funcionários remanescentes
</t>
        </r>
      </text>
    </comment>
    <comment ref="B82" authorId="0" shapeId="0" xr:uid="{3F42F68E-D72B-4A30-B395-CB209C319B9E}">
      <text>
        <r>
          <rPr>
            <b/>
            <sz val="9"/>
            <color indexed="81"/>
            <rFont val="Segoe UI"/>
            <family val="2"/>
          </rPr>
          <t xml:space="preserve">% APT = Índice a ser aplicado sobre o total do Módulo 1 para estimativa mensal do custo com aviso prévio trabalhado
(7/30) = proporção de dias de aviso prévio a que o empregado tem direito de se ausentar durante o mês
12 = número de meses no ano
PERC = percentual arbitrado de empregados que poderão ser demitidos sem a concessão de aviso prévio.
</t>
        </r>
      </text>
    </comment>
    <comment ref="B84" authorId="0" shapeId="0" xr:uid="{F4287C80-7DB3-4AF9-BBEB-4B51629EF9E5}">
      <text>
        <r>
          <rPr>
            <b/>
            <sz val="9"/>
            <color indexed="81"/>
            <rFont val="Segoe UI"/>
            <family val="2"/>
          </rPr>
          <t xml:space="preserve">% Multa e CS sobre FGTS = Índice que demonstra o custo estimado com a Multa do FGTS e contribuição social sobre o Aviso Prévio Trabalhado
1= Remuneração mensal
APT = Aviso Prévio Trabalhado disposto no item “D” do Módulo 3
0,08 = Alíquota do FGTS
0,4 = Alíquota da Multa sobre o saldo do FGTS
</t>
        </r>
      </text>
    </comment>
    <comment ref="B91" authorId="0" shapeId="0" xr:uid="{E478DD0F-34D4-4EBB-985B-F5E421D11776}">
      <text>
        <r>
          <rPr>
            <b/>
            <sz val="9"/>
            <color indexed="81"/>
            <rFont val="Segoe UI"/>
            <family val="2"/>
          </rPr>
          <t xml:space="preserve">Considerando uma estimativa de 5 dias de licença por ano, a estimativa do percentual dessa rubrica a ser aplicado sobre a remuneração mensal do titular pode ser obtida pelo cálculo abaixo:
% Ausência por Doença = (5 ÷ 30 ÷ 12) × 100 ∴ % Ausência por Doença ≅ 1,39%
</t>
        </r>
      </text>
    </comment>
    <comment ref="B93" authorId="0" shapeId="0" xr:uid="{510D0AD5-D0BF-4DBC-910A-16113AD3B48B}">
      <text>
        <r>
          <rPr>
            <b/>
            <sz val="9"/>
            <color indexed="81"/>
            <rFont val="Segoe UI"/>
            <family val="2"/>
          </rPr>
          <t xml:space="preserve">Todo trabalhador/segurado da Previdência Social tem direito a um benefício previdenciário, em caso de moléstia que o afaste do trabalho por mais de 16 dias, em virtude de acidentes no exercício da atividade profissional, ou doenças adquiridas ou desencadeadas pelo exercício do trabalho ou das condições em que este é realizado e com ele se relacione diretamente.
O benefício é o mesmo auxílio devido em caso de doença. Até o 15 dia, a remuneração é paga normalmente pela empresa. Do 16º dia em diante, o trabalhador recebe o benefício previdenciário.
Na ocorrência do sinistro, o contratado terá o custo de colocação de um substituto no lugar daquele prestador de serviço afastado. Essa despesa é calculada por estimativa. Preveem-se quantos dias, no período de um ano, esse evento poderá ocorrer, calcula-se o valor correspondente, com base na remuneração do empregado.
O contratado, em sua proposta, é quem dará a informação que retrata a sua realidade, que deverá ser observada durante toda a execução do contrato.
Considerando uma estimativa de 1,78% dos empregados usufruindo 30 (trinta) dias de licença por ano, a estimativa do percentual dessa rubrica a ser aplicada sobre a remuneração mensal do titular pode ser obtida pelo cálculo abaixo:
% LP = (1 ÷ 12) × 0,0178 × 100 ∴ % LP ≅ 0,15%. O resultado é para 30 dias de afastamento. Só que a empresa arca somente com os primeiros 15 dias. Então, divide-se o resultado (0,1477) por 2. Ou seja: ≅ 0,07%.
Onde:
%LP= Índice que demonstra o custo estimado com a substituição na cobertura de ausências por acidente de trabalho. Esse índice deverá ser aplicado sobre a remuneração mensal (Módulo 1).
(1 ÷ 12) = Estimativa de 1 (uma) licença de 30 (trinta) dias por ano.
0,0178=Estimativa de empregados usufruindo a licença.
</t>
        </r>
      </text>
    </comment>
    <comment ref="B94" authorId="0" shapeId="0" xr:uid="{BF1D97A0-66D4-4315-94C0-1A4FE3851855}">
      <text>
        <r>
          <rPr>
            <b/>
            <sz val="9"/>
            <color indexed="81"/>
            <rFont val="Segoe UI"/>
            <family val="2"/>
          </rPr>
          <t xml:space="preserve">A licença maternidade consiste em um direito constitucional garantido à mulher, especialmente à gestante. Durante a licença, o salário maternidade e a parcela do décimo terceiro salário correspondente ao período da licença é custeado pelo INSS (Art. 86 da IN RFB 971/2009). Cabe à empresa a provisão relativa a férias (1/12) e adicional de férias (1/3 x 1/12) e as contribuições previdenciárias sobre o período de licença conforme entendimento do próprio STJ. A remuneração do substituto, acrescida de todos os encargos, é justamente a remuneração da trabalhadora substituída no período (vide Módulo 1 e Submódulo 2.2).
Portanto o custo do efetivo (CEF) é apurado a partir da fórmula abaixo a ser aplicada sobre a remuneração mensal do titular (Módulo 1):
=(1/12+(1/3*1/12))*100 = 11,11%
Onde:
% CEF= Índice que demonstra o custo efetivo de afastamento maternidade
1/12 = provisão de férias
(1/3 * 1/12) = provisão mensal de 1/3 de férias
De posse do custo efetivo, deve-se estimar o custo a ser aportado mensalmente na Planilha Analítica. Isso é realizado com a seguinte fórmula:
% CEST = %CEF × Nº de Ocorrências × Rateio do Custo durante um ano
Onde:
% CEST= Índice que demonstra o CUSTO ESTIMADO de afastamento maternidade a ser aportado na Planilha Analítica. Esse índice deverá ser aplicado sobre a remuneração mensal (Módulo 1).
% CEF= Índice que demonstra o CUSTO EFETIVO de afastamento maternidade
Nº de Ocorrências= Número estimado de ocorrências
Número Estimado de Ocorrências: Conforme Anuário Estatístico da RAIS, elaborado pelo Ministério do Trabalho, as mulheres representaram cerca de 24% do total de empregos no Distrito Federal em 2018 (477.974 do total de 1.193.098). Já o Anuário Estatístico da Previdência Social dispõe que foi concedida a quantidade de 105.457 salários-maternidade no âmbito do Distrito Federal em 2018. Essa quantidade representa cerca de 22% do total de mulheres empregadas no Distrito Federal no mesmo período. Portanto, a estimativa de uma determinada empregada usurfruir 6 (seis) meses de licença a cada ano de execução contratual é de
0,24 × 0,22 × 100 ≅ 5,28% de empregadas afastadas
Rateio do Custo durante Vigência Contratual: Divisão proporcional do custo de 6 (seis) meses de licença por ano (base do nº de ocorrências):
(6 meses de licença) ÷ (12 meses) × 100 = 50%
Com base nos dados acima, o custo estimado com licença maternidade (CEST) será assim obtido:
% CEST = 11,11% × 5,28% × 50% ∴ % CEST ≅ 0,29%
</t>
        </r>
      </text>
    </comment>
    <comment ref="B95" authorId="0" shapeId="0" xr:uid="{C1969F1C-8D28-4C13-B99F-C4BCB5866F4D}">
      <text>
        <r>
          <rPr>
            <b/>
            <sz val="9"/>
            <color indexed="81"/>
            <rFont val="Segoe UI"/>
            <family val="2"/>
          </rPr>
          <t xml:space="preserve">Considera-se, no modelo, uma estimativa de que cada empregado usufrua 1 (um) dia de licença (ex. doação de sangue, retirar título de eleitor, falecimento de cônjuge etc.) por ano (IBGE). Portanto o percentual dessa rubrica a ser aplicada sobre a remuneração mensal do titular pode ser obtido pelo cálculo abaixo:
% AL = (1 ÷ 30 ÷ 12) × 100 ∴ % AL ≅ 0,28%
Onde:
%AL = Índice que demonstra o custo estimado com a substituição na cobertura de ausência legal. Esse índice
deverá ser aplicado sobre a remuneração mensal (Módulo 1).
(1 ÷30 ÷12) = Estimativa de 1 (um) dia de licença por ano
</t>
        </r>
      </text>
    </comment>
    <comment ref="B116" authorId="0" shapeId="0" xr:uid="{09960A7C-D914-4A58-994C-AE87ED729015}">
      <text>
        <r>
          <rPr>
            <b/>
            <sz val="9"/>
            <color indexed="81"/>
            <rFont val="Segoe UI"/>
            <family val="2"/>
          </rPr>
          <t>R$ 84,00 Jovem Aprendiz (CCT/2025/BA Cláusula 38º, § 4º) Não será adotado no contrato de 5 anos da PF para serviços de vigilância armada.</t>
        </r>
      </text>
    </comment>
    <comment ref="G123" authorId="1" shapeId="0" xr:uid="{F7F3ECF7-AD03-4D15-A7BD-F964C61299B9}">
      <text>
        <r>
          <rPr>
            <b/>
            <sz val="9"/>
            <color indexed="81"/>
            <rFont val="Segoe UI"/>
            <family val="2"/>
          </rPr>
          <t>MODULOS DE 01 A 05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Eliezer Gentil de Souza</author>
    <author>ELIEZER GENTIL DE SOUZA</author>
  </authors>
  <commentList>
    <comment ref="I56" authorId="0" shapeId="0" xr:uid="{8288583A-6A02-4C4D-972A-401265108D52}">
      <text>
        <r>
          <rPr>
            <b/>
            <sz val="9"/>
            <color indexed="81"/>
            <rFont val="Segoe UI"/>
            <family val="2"/>
          </rPr>
          <t xml:space="preserve">=(3,00*2*22)-(i26/100)*6
</t>
        </r>
      </text>
    </comment>
    <comment ref="H59" authorId="0" shapeId="0" xr:uid="{D3146B05-7DC2-443F-8722-F191832DB8D2}">
      <text>
        <r>
          <rPr>
            <b/>
            <sz val="9"/>
            <color indexed="81"/>
            <rFont val="Segoe UI"/>
            <family val="2"/>
          </rPr>
          <t xml:space="preserve">2025 tem 365 dias.
Retiramos 52 sábados e 52 domingos. Restam 261 dias.
Removemos 8 feriados que não caem durante um fim de semana.
Obteremos 253 dias úteis em 2025 e 21,08 dias/úteis ao mês
8 feriados de 2025 que não caem em final de semana:
1. Confraternização Universal : quarta-feira, 1 janeiro, 2025
2. Terça-feira de Carnaval : terça-feira, 4 março, 2025
3. Sexta Feira Santa ou Paixão de Cristo : sexta-feira, 18 abril, 2025
4. Tiradentes : segunda-feira, 21 abril, 2025
5. Dia do Trabalho : quinta-feira, 1 maio, 2025
6. Corpus Christi : quinta-feira, 19 junho, 2025
7. Dia Nacional de Zumbi e da Consciência Negra : quinta-feira, 20 novembro, 2025
8. Natal : quinta-feira, 25 dezembro, 2025
</t>
        </r>
      </text>
    </comment>
    <comment ref="B79" authorId="0" shapeId="0" xr:uid="{34EB2F52-0B09-4EB2-90A2-40841E409264}">
      <text>
        <r>
          <rPr>
            <b/>
            <sz val="9"/>
            <color indexed="81"/>
            <rFont val="Segoe UI"/>
            <family val="2"/>
          </rPr>
          <t>De acordo com levantamento efetuado em diversos contratos, cerca de 5% do pessoal é demitido pelo
empregador</t>
        </r>
      </text>
    </comment>
    <comment ref="B80" authorId="0" shapeId="0" xr:uid="{520BBBA1-91CB-4103-B7F7-54E8C6B09E00}">
      <text>
        <r>
          <rPr>
            <b/>
            <sz val="9"/>
            <color indexed="81"/>
            <rFont val="Segoe UI"/>
            <family val="2"/>
          </rPr>
          <t xml:space="preserve">% FGTS sobre API = Índice que demonstra o custo estimado com a incidência do FGTS sobre o aviso prévio indenizado
API = custo mensal do aviso prévio indenizado, cotado na planilha (item “A” do Módulo 3)
0,08 = 8% (alíquota do FGTS)
</t>
        </r>
      </text>
    </comment>
    <comment ref="B81" authorId="0" shapeId="0" xr:uid="{A859AD6A-B59C-4FDA-94BD-2CF869CC0E24}">
      <text>
        <r>
          <rPr>
            <b/>
            <sz val="9"/>
            <color indexed="81"/>
            <rFont val="Segoe UI"/>
            <family val="2"/>
          </rPr>
          <t xml:space="preserve">% Multa e CS sobre FGTS = Índice que demonstra o custo estimado com a Multa do FGTS e contribuição social sobre o Aviso Prévio Indenizado
1= Remuneração mensal
2/12 = Estimativa de 13º e férias sobre a remuneração
(1/3*1/12) = Estimativa de 1/3 de férias
0,08 = Alíquota do FGTS
0,4 = Alíquota da Multa sobre o saldo do FGTS
0,9 = 90% dos funcionários remanescentes
</t>
        </r>
      </text>
    </comment>
    <comment ref="B82" authorId="0" shapeId="0" xr:uid="{677159C3-831C-4E95-9D53-55227D160BA6}">
      <text>
        <r>
          <rPr>
            <b/>
            <sz val="9"/>
            <color indexed="81"/>
            <rFont val="Segoe UI"/>
            <family val="2"/>
          </rPr>
          <t xml:space="preserve">% APT = Índice a ser aplicado sobre o total do Módulo 1 para estimativa mensal do custo com aviso prévio trabalhado
(7/30) = proporção de dias de aviso prévio a que o empregado tem direito de se ausentar durante o mês
12 = número de meses no ano
PERC = percentual arbitrado de empregados que poderão ser demitidos sem a concessão de aviso prévio.
</t>
        </r>
      </text>
    </comment>
    <comment ref="B84" authorId="0" shapeId="0" xr:uid="{A617AA13-C537-47C8-97B9-314F52924A86}">
      <text>
        <r>
          <rPr>
            <b/>
            <sz val="9"/>
            <color indexed="81"/>
            <rFont val="Segoe UI"/>
            <family val="2"/>
          </rPr>
          <t xml:space="preserve">% Multa e CS sobre FGTS = Índice que demonstra o custo estimado com a Multa do FGTS e contribuição social sobre o Aviso Prévio Trabalhado
1= Remuneração mensal
APT = Aviso Prévio Trabalhado disposto no item “D” do Módulo 3
0,08 = Alíquota do FGTS
0,4 = Alíquota da Multa sobre o saldo do FGTS
</t>
        </r>
      </text>
    </comment>
    <comment ref="B91" authorId="0" shapeId="0" xr:uid="{C2661FAF-D5B8-47BC-9969-6DA541754A0A}">
      <text>
        <r>
          <rPr>
            <b/>
            <sz val="9"/>
            <color indexed="81"/>
            <rFont val="Segoe UI"/>
            <family val="2"/>
          </rPr>
          <t xml:space="preserve">Considerando uma estimativa de 5 dias de licença por ano, a estimativa do percentual dessa rubrica a ser aplicado sobre a remuneração mensal do titular pode ser obtida pelo cálculo abaixo:
% Ausência por Doença = (5 ÷ 30 ÷ 12) × 100 ∴ % Ausência por Doença ≅ 1,39%
</t>
        </r>
      </text>
    </comment>
    <comment ref="B93" authorId="0" shapeId="0" xr:uid="{B999C7AA-1E93-4E09-86DC-A29477BA1794}">
      <text>
        <r>
          <rPr>
            <b/>
            <sz val="9"/>
            <color indexed="81"/>
            <rFont val="Segoe UI"/>
            <family val="2"/>
          </rPr>
          <t xml:space="preserve">Todo trabalhador/segurado da Previdência Social tem direito a um benefício previdenciário, em caso de moléstia que o afaste do trabalho por mais de 16 dias, em virtude de acidentes no exercício da atividade profissional, ou doenças adquiridas ou desencadeadas pelo exercício do trabalho ou das condições em que este é realizado e com ele se relacione diretamente.
O benefício é o mesmo auxílio devido em caso de doença. Até o 15 dia, a remuneração é paga normalmente pela empresa. Do 16º dia em diante, o trabalhador recebe o benefício previdenciário.
Na ocorrência do sinistro, o contratado terá o custo de colocação de um substituto no lugar daquele prestador de serviço afastado. Essa despesa é calculada por estimativa. Preveem-se quantos dias, no período de um ano, esse evento poderá ocorrer, calcula-se o valor correspondente, com base na remuneração do empregado.
O contratado, em sua proposta, é quem dará a informação que retrata a sua realidade, que deverá ser observada durante toda a execução do contrato.
Considerando uma estimativa de 1,78% dos empregados usufruindo 30 (trinta) dias de licença por ano, a estimativa do percentual dessa rubrica a ser aplicada sobre a remuneração mensal do titular pode ser obtida pelo cálculo abaixo:
% LP = (1 ÷ 12) × 0,0178 × 100 ∴ % LP ≅ 0,15%. O resultado é para 30 dias de afastamento. Só que a empresa arca somente com os primeiros 15 dias. Então, divide-se o resultado (0,1477) por 2. Ou seja: ≅ 0,07%.
Onde:
%LP= Índice que demonstra o custo estimado com a substituição na cobertura de ausências por acidente de trabalho. Esse índice deverá ser aplicado sobre a remuneração mensal (Módulo 1).
(1 ÷ 12) = Estimativa de 1 (uma) licença de 30 (trinta) dias por ano.
0,0178=Estimativa de empregados usufruindo a licença.
</t>
        </r>
      </text>
    </comment>
    <comment ref="B94" authorId="0" shapeId="0" xr:uid="{FE876B24-39F1-4E28-BCA2-AFAA33E07C67}">
      <text>
        <r>
          <rPr>
            <b/>
            <sz val="9"/>
            <color indexed="81"/>
            <rFont val="Segoe UI"/>
            <family val="2"/>
          </rPr>
          <t xml:space="preserve">A licença maternidade consiste em um direito constitucional garantido à mulher, especialmente à gestante. Durante a licença, o salário maternidade e a parcela do décimo terceiro salário correspondente ao período da licença é custeado pelo INSS (Art. 86 da IN RFB 971/2009). Cabe à empresa a provisão relativa a férias (1/12) e adicional de férias (1/3 x 1/12) e as contribuições previdenciárias sobre o período de licença conforme entendimento do próprio STJ. A remuneração do substituto, acrescida de todos os encargos, é justamente a remuneração da trabalhadora substituída no período (vide Módulo 1 e Submódulo 2.2).
Portanto o custo do efetivo (CEF) é apurado a partir da fórmula abaixo a ser aplicada sobre a remuneração mensal do titular (Módulo 1):
=(1/12+(1/3*1/12))*100 = 11,11%
Onde:
% CEF= Índice que demonstra o custo efetivo de afastamento maternidade
1/12 = provisão de férias
(1/3 * 1/12) = provisão mensal de 1/3 de férias
De posse do custo efetivo, deve-se estimar o custo a ser aportado mensalmente na Planilha Analítica. Isso é realizado com a seguinte fórmula:
% CEST = %CEF × Nº de Ocorrências × Rateio do Custo durante um ano
Onde:
% CEST= Índice que demonstra o CUSTO ESTIMADO de afastamento maternidade a ser aportado na Planilha Analítica. Esse índice deverá ser aplicado sobre a remuneração mensal (Módulo 1).
% CEF= Índice que demonstra o CUSTO EFETIVO de afastamento maternidade
Nº de Ocorrências= Número estimado de ocorrências
Número Estimado de Ocorrências: Conforme Anuário Estatístico da RAIS, elaborado pelo Ministério do Trabalho, as mulheres representaram cerca de 24% do total de empregos no Distrito Federal em 2018 (477.974 do total de 1.193.098). Já o Anuário Estatístico da Previdência Social dispõe que foi concedida a quantidade de 105.457 salários-maternidade no âmbito do Distrito Federal em 2018. Essa quantidade representa cerca de 22% do total de mulheres empregadas no Distrito Federal no mesmo período. Portanto, a estimativa de uma determinada empregada usurfruir 6 (seis) meses de licença a cada ano de execução contratual é de
0,24 × 0,22 × 100 ≅ 5,28% de empregadas afastadas
Rateio do Custo durante Vigência Contratual: Divisão proporcional do custo de 6 (seis) meses de licença por ano (base do nº de ocorrências):
(6 meses de licença) ÷ (12 meses) × 100 = 50%
Com base nos dados acima, o custo estimado com licença maternidade (CEST) será assim obtido:
% CEST = 11,11% × 5,28% × 50% ∴ % CEST ≅ 0,29%
</t>
        </r>
      </text>
    </comment>
    <comment ref="B95" authorId="0" shapeId="0" xr:uid="{0AFA8F00-93A5-4286-B694-4A5628C836BF}">
      <text>
        <r>
          <rPr>
            <b/>
            <sz val="9"/>
            <color indexed="81"/>
            <rFont val="Segoe UI"/>
            <family val="2"/>
          </rPr>
          <t xml:space="preserve">Considera-se, no modelo, uma estimativa de que cada empregado usufrua 1 (um) dia de licença (ex. doação de sangue, retirar título de eleitor, falecimento de cônjuge etc.) por ano (IBGE). Portanto o percentual dessa rubrica a ser aplicada sobre a remuneração mensal do titular pode ser obtido pelo cálculo abaixo:
% AL = (1 ÷ 30 ÷ 12) × 100 ∴ % AL ≅ 0,28%
Onde:
%AL = Índice que demonstra o custo estimado com a substituição na cobertura de ausência legal. Esse índice
deverá ser aplicado sobre a remuneração mensal (Módulo 1).
(1 ÷30 ÷12) = Estimativa de 1 (um) dia de licença por ano
</t>
        </r>
      </text>
    </comment>
    <comment ref="B116" authorId="0" shapeId="0" xr:uid="{FDBFA7FB-7D6B-4651-AE1A-A355DEE6FFB7}">
      <text>
        <r>
          <rPr>
            <b/>
            <sz val="9"/>
            <color indexed="81"/>
            <rFont val="Segoe UI"/>
            <family val="2"/>
          </rPr>
          <t>R$ 84,00 Jovem Aprendiz (CCT/2025/BA Cláusula 38º, § 4º) Não será adotado no contrato de 5 anos da PF para serviços de vigilância armada.</t>
        </r>
      </text>
    </comment>
    <comment ref="G123" authorId="1" shapeId="0" xr:uid="{E4DAAA5C-41EF-46AA-912A-9E549F4FEE05}">
      <text>
        <r>
          <rPr>
            <b/>
            <sz val="9"/>
            <color indexed="81"/>
            <rFont val="Segoe UI"/>
            <family val="2"/>
          </rPr>
          <t>MODULOS DE 01 A 05</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Eliezer Gentil de Souza</author>
    <author>ELIEZER GENTIL DE SOUZA</author>
  </authors>
  <commentList>
    <comment ref="I56" authorId="0" shapeId="0" xr:uid="{FC43F0DF-05ED-4418-BF3D-ECE5EC3C52C4}">
      <text>
        <r>
          <rPr>
            <b/>
            <sz val="9"/>
            <color indexed="81"/>
            <rFont val="Segoe UI"/>
            <family val="2"/>
          </rPr>
          <t xml:space="preserve">=(5,00*2*22)-(i26/100)*6
</t>
        </r>
      </text>
    </comment>
    <comment ref="H59" authorId="0" shapeId="0" xr:uid="{3227B2AF-2F58-49E4-AF22-405D9C260BAF}">
      <text>
        <r>
          <rPr>
            <b/>
            <sz val="9"/>
            <color indexed="81"/>
            <rFont val="Segoe UI"/>
            <family val="2"/>
          </rPr>
          <t xml:space="preserve">2025 tem 365 dias.
Retiramos 52 sábados e 52 domingos. Restam 261 dias.
Removemos 8 feriados que não caem durante um fim de semana.
Obteremos 253 dias úteis em 2025 e 21,08 dias/úteis ao mês
8 feriados de 2025 que não caem em final de semana:
1. Confraternização Universal : quarta-feira, 1 janeiro, 2025
2. Terça-feira de Carnaval : terça-feira, 4 março, 2025
3. Sexta Feira Santa ou Paixão de Cristo : sexta-feira, 18 abril, 2025
4. Tiradentes : segunda-feira, 21 abril, 2025
5. Dia do Trabalho : quinta-feira, 1 maio, 2025
6. Corpus Christi : quinta-feira, 19 junho, 2025
7. Dia Nacional de Zumbi e da Consciência Negra : quinta-feira, 20 novembro, 2025
8. Natal : quinta-feira, 25 dezembro, 2025
</t>
        </r>
      </text>
    </comment>
    <comment ref="B79" authorId="0" shapeId="0" xr:uid="{5DC9CE80-83FB-43D8-BF95-44ED2D5E233C}">
      <text>
        <r>
          <rPr>
            <b/>
            <sz val="9"/>
            <color indexed="81"/>
            <rFont val="Segoe UI"/>
            <family val="2"/>
          </rPr>
          <t>De acordo com levantamento efetuado em diversos contratos, cerca de 5% do pessoal é demitido pelo
empregador</t>
        </r>
      </text>
    </comment>
    <comment ref="B80" authorId="0" shapeId="0" xr:uid="{8150380E-FD81-4DE9-ACEB-179A80D04486}">
      <text>
        <r>
          <rPr>
            <b/>
            <sz val="9"/>
            <color indexed="81"/>
            <rFont val="Segoe UI"/>
            <family val="2"/>
          </rPr>
          <t xml:space="preserve">% FGTS sobre API = Índice que demonstra o custo estimado com a incidência do FGTS sobre o aviso prévio indenizado
API = custo mensal do aviso prévio indenizado, cotado na planilha (item “A” do Módulo 3)
0,08 = 8% (alíquota do FGTS)
</t>
        </r>
      </text>
    </comment>
    <comment ref="B81" authorId="0" shapeId="0" xr:uid="{ABA5D310-1F6C-494F-AB77-BAB0380CCC39}">
      <text>
        <r>
          <rPr>
            <b/>
            <sz val="9"/>
            <color indexed="81"/>
            <rFont val="Segoe UI"/>
            <family val="2"/>
          </rPr>
          <t xml:space="preserve">% Multa e CS sobre FGTS = Índice que demonstra o custo estimado com a Multa do FGTS e contribuição social sobre o Aviso Prévio Indenizado
1= Remuneração mensal
2/12 = Estimativa de 13º e férias sobre a remuneração
(1/3*1/12) = Estimativa de 1/3 de férias
0,08 = Alíquota do FGTS
0,4 = Alíquota da Multa sobre o saldo do FGTS
0,9 = 90% dos funcionários remanescentes
</t>
        </r>
      </text>
    </comment>
    <comment ref="B82" authorId="0" shapeId="0" xr:uid="{6789EFB1-C7A1-4AF2-AC97-C60F09E8EF80}">
      <text>
        <r>
          <rPr>
            <b/>
            <sz val="9"/>
            <color indexed="81"/>
            <rFont val="Segoe UI"/>
            <family val="2"/>
          </rPr>
          <t xml:space="preserve">% APT = Índice a ser aplicado sobre o total do Módulo 1 para estimativa mensal do custo com aviso prévio trabalhado
(7/30) = proporção de dias de aviso prévio a que o empregado tem direito de se ausentar durante o mês
12 = número de meses no ano
PERC = percentual arbitrado de empregados que poderão ser demitidos sem a concessão de aviso prévio.
</t>
        </r>
      </text>
    </comment>
    <comment ref="B84" authorId="0" shapeId="0" xr:uid="{8C1E0C8E-5B97-4786-9BC8-496C7525D837}">
      <text>
        <r>
          <rPr>
            <b/>
            <sz val="9"/>
            <color indexed="81"/>
            <rFont val="Segoe UI"/>
            <family val="2"/>
          </rPr>
          <t xml:space="preserve">% Multa e CS sobre FGTS = Índice que demonstra o custo estimado com a Multa do FGTS e contribuição social sobre o Aviso Prévio Trabalhado
1= Remuneração mensal
APT = Aviso Prévio Trabalhado disposto no item “D” do Módulo 3
0,08 = Alíquota do FGTS
0,4 = Alíquota da Multa sobre o saldo do FGTS
</t>
        </r>
      </text>
    </comment>
    <comment ref="B91" authorId="0" shapeId="0" xr:uid="{5EC64A75-503C-45F7-8C36-F2447CCDE777}">
      <text>
        <r>
          <rPr>
            <b/>
            <sz val="9"/>
            <color indexed="81"/>
            <rFont val="Segoe UI"/>
            <family val="2"/>
          </rPr>
          <t xml:space="preserve">Considerando uma estimativa de 5 dias de licença por ano, a estimativa do percentual dessa rubrica a ser aplicado sobre a remuneração mensal do titular pode ser obtida pelo cálculo abaixo:
% Ausência por Doença = (5 ÷ 30 ÷ 12) × 100 ∴ % Ausência por Doença ≅ 1,39%
</t>
        </r>
      </text>
    </comment>
    <comment ref="B93" authorId="0" shapeId="0" xr:uid="{90588712-D54E-49C1-8DFC-739BDE24688F}">
      <text>
        <r>
          <rPr>
            <b/>
            <sz val="9"/>
            <color indexed="81"/>
            <rFont val="Segoe UI"/>
            <family val="2"/>
          </rPr>
          <t xml:space="preserve">Todo trabalhador/segurado da Previdência Social tem direito a um benefício previdenciário, em caso de moléstia que o afaste do trabalho por mais de 16 dias, em virtude de acidentes no exercício da atividade profissional, ou doenças adquiridas ou desencadeadas pelo exercício do trabalho ou das condições em que este é realizado e com ele se relacione diretamente.
O benefício é o mesmo auxílio devido em caso de doença. Até o 15 dia, a remuneração é paga normalmente pela empresa. Do 16º dia em diante, o trabalhador recebe o benefício previdenciário.
Na ocorrência do sinistro, o contratado terá o custo de colocação de um substituto no lugar daquele prestador de serviço afastado. Essa despesa é calculada por estimativa. Preveem-se quantos dias, no período de um ano, esse evento poderá ocorrer, calcula-se o valor correspondente, com base na remuneração do empregado.
O contratado, em sua proposta, é quem dará a informação que retrata a sua realidade, que deverá ser observada durante toda a execução do contrato.
Considerando uma estimativa de 1,78% dos empregados usufruindo 30 (trinta) dias de licença por ano, a estimativa do percentual dessa rubrica a ser aplicada sobre a remuneração mensal do titular pode ser obtida pelo cálculo abaixo:
% LP = (1 ÷ 12) × 0,0178 × 100 ∴ % LP ≅ 0,15%. O resultado é para 30 dias de afastamento. Só que a empresa arca somente com os primeiros 15 dias. Então, divide-se o resultado (0,1477) por 2. Ou seja: ≅ 0,07%.
Onde:
%LP= Índice que demonstra o custo estimado com a substituição na cobertura de ausências por acidente de trabalho. Esse índice deverá ser aplicado sobre a remuneração mensal (Módulo 1).
(1 ÷ 12) = Estimativa de 1 (uma) licença de 30 (trinta) dias por ano.
0,0178=Estimativa de empregados usufruindo a licença.
</t>
        </r>
      </text>
    </comment>
    <comment ref="B94" authorId="0" shapeId="0" xr:uid="{53B147ED-1693-4733-B363-48DB9076F81D}">
      <text>
        <r>
          <rPr>
            <b/>
            <sz val="9"/>
            <color indexed="81"/>
            <rFont val="Segoe UI"/>
            <family val="2"/>
          </rPr>
          <t xml:space="preserve">A licença maternidade consiste em um direito constitucional garantido à mulher, especialmente à gestante. Durante a licença, o salário maternidade e a parcela do décimo terceiro salário correspondente ao período da licença é custeado pelo INSS (Art. 86 da IN RFB 971/2009). Cabe à empresa a provisão relativa a férias (1/12) e adicional de férias (1/3 x 1/12) e as contribuições previdenciárias sobre o período de licença conforme entendimento do próprio STJ. A remuneração do substituto, acrescida de todos os encargos, é justamente a remuneração da trabalhadora substituída no período (vide Módulo 1 e Submódulo 2.2).
Portanto o custo do efetivo (CEF) é apurado a partir da fórmula abaixo a ser aplicada sobre a remuneração mensal do titular (Módulo 1):
=(1/12+(1/3*1/12))*100 = 11,11%
Onde:
% CEF= Índice que demonstra o custo efetivo de afastamento maternidade
1/12 = provisão de férias
(1/3 * 1/12) = provisão mensal de 1/3 de férias
De posse do custo efetivo, deve-se estimar o custo a ser aportado mensalmente na Planilha Analítica. Isso é realizado com a seguinte fórmula:
% CEST = %CEF × Nº de Ocorrências × Rateio do Custo durante um ano
Onde:
% CEST= Índice que demonstra o CUSTO ESTIMADO de afastamento maternidade a ser aportado na Planilha Analítica. Esse índice deverá ser aplicado sobre a remuneração mensal (Módulo 1).
% CEF= Índice que demonstra o CUSTO EFETIVO de afastamento maternidade
Nº de Ocorrências= Número estimado de ocorrências
Número Estimado de Ocorrências: Conforme Anuário Estatístico da RAIS, elaborado pelo Ministério do Trabalho, as mulheres representaram cerca de 24% do total de empregos no Distrito Federal em 2018 (477.974 do total de 1.193.098). Já o Anuário Estatístico da Previdência Social dispõe que foi concedida a quantidade de 105.457 salários-maternidade no âmbito do Distrito Federal em 2018. Essa quantidade representa cerca de 22% do total de mulheres empregadas no Distrito Federal no mesmo período. Portanto, a estimativa de uma determinada empregada usurfruir 6 (seis) meses de licença a cada ano de execução contratual é de
0,24 × 0,22 × 100 ≅ 5,28% de empregadas afastadas
Rateio do Custo durante Vigência Contratual: Divisão proporcional do custo de 6 (seis) meses de licença por ano (base do nº de ocorrências):
(6 meses de licença) ÷ (12 meses) × 100 = 50%
Com base nos dados acima, o custo estimado com licença maternidade (CEST) será assim obtido:
% CEST = 11,11% × 5,28% × 50% ∴ % CEST ≅ 0,29%
</t>
        </r>
      </text>
    </comment>
    <comment ref="B95" authorId="0" shapeId="0" xr:uid="{A9712816-AACD-4A8B-B110-F441D01EC36C}">
      <text>
        <r>
          <rPr>
            <b/>
            <sz val="9"/>
            <color indexed="81"/>
            <rFont val="Segoe UI"/>
            <family val="2"/>
          </rPr>
          <t xml:space="preserve">Considera-se, no modelo, uma estimativa de que cada empregado usufrua 1 (um) dia de licença (ex. doação de sangue, retirar título de eleitor, falecimento de cônjuge etc.) por ano (IBGE). Portanto o percentual dessa rubrica a ser aplicada sobre a remuneração mensal do titular pode ser obtido pelo cálculo abaixo:
% AL = (1 ÷ 30 ÷ 12) × 100 ∴ % AL ≅ 0,28%
Onde:
%AL = Índice que demonstra o custo estimado com a substituição na cobertura de ausência legal. Esse índice
deverá ser aplicado sobre a remuneração mensal (Módulo 1).
(1 ÷30 ÷12) = Estimativa de 1 (um) dia de licença por ano
</t>
        </r>
      </text>
    </comment>
    <comment ref="B116" authorId="0" shapeId="0" xr:uid="{1F1B27A8-305A-41EB-A556-2A89EE2CEFE2}">
      <text>
        <r>
          <rPr>
            <b/>
            <sz val="9"/>
            <color indexed="81"/>
            <rFont val="Segoe UI"/>
            <family val="2"/>
          </rPr>
          <t>R$ 84,00 Jovem Aprendiz (CCT/2025/BA Cláusula 38º, § 4º) Não será adotado no contrato de 5 anos da PF para serviços de vigilância armada.</t>
        </r>
      </text>
    </comment>
    <comment ref="G123" authorId="1" shapeId="0" xr:uid="{1E20242A-2983-4350-B9CB-F7642C22BA16}">
      <text>
        <r>
          <rPr>
            <b/>
            <sz val="9"/>
            <color indexed="81"/>
            <rFont val="Segoe UI"/>
            <family val="2"/>
          </rPr>
          <t>MODULOS DE 01 A 05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Eliezer Gentil de Souza</author>
    <author>ELIEZER GENTIL DE SOUZA</author>
  </authors>
  <commentList>
    <comment ref="I56" authorId="0" shapeId="0" xr:uid="{D143DE0A-5C6E-4540-BA09-B89132794B5A}">
      <text>
        <r>
          <rPr>
            <b/>
            <sz val="9"/>
            <color indexed="81"/>
            <rFont val="Segoe UI"/>
            <family val="2"/>
          </rPr>
          <t xml:space="preserve">=(5,00*2*22)-(i26/100)*6
</t>
        </r>
      </text>
    </comment>
    <comment ref="H59" authorId="0" shapeId="0" xr:uid="{CE72C081-6017-4379-8C60-B86F973BA880}">
      <text>
        <r>
          <rPr>
            <b/>
            <sz val="9"/>
            <color indexed="81"/>
            <rFont val="Segoe UI"/>
            <family val="2"/>
          </rPr>
          <t xml:space="preserve">2025 tem 365 dias.
Retiramos 52 sábados e 52 domingos. Restam 261 dias.
Removemos 8 feriados que não caem durante um fim de semana.
Obteremos 253 dias úteis em 2025 e 21,08 dias/úteis ao mês
8 feriados de 2025 que não caem em final de semana:
1. Confraternização Universal : quarta-feira, 1 janeiro, 2025
2. Terça-feira de Carnaval : terça-feira, 4 março, 2025
3. Sexta Feira Santa ou Paixão de Cristo : sexta-feira, 18 abril, 2025
4. Tiradentes : segunda-feira, 21 abril, 2025
5. Dia do Trabalho : quinta-feira, 1 maio, 2025
6. Corpus Christi : quinta-feira, 19 junho, 2025
7. Dia Nacional de Zumbi e da Consciência Negra : quinta-feira, 20 novembro, 2025
8. Natal : quinta-feira, 25 dezembro, 2025
</t>
        </r>
      </text>
    </comment>
    <comment ref="B79" authorId="0" shapeId="0" xr:uid="{9B359D50-396D-4961-BD66-487026ACDE96}">
      <text>
        <r>
          <rPr>
            <b/>
            <sz val="9"/>
            <color indexed="81"/>
            <rFont val="Segoe UI"/>
            <family val="2"/>
          </rPr>
          <t>De acordo com levantamento efetuado em diversos contratos, cerca de 5% do pessoal é demitido pelo
empregador</t>
        </r>
      </text>
    </comment>
    <comment ref="B80" authorId="0" shapeId="0" xr:uid="{77D509AB-BB18-41EB-9E77-C52B5BD3AB19}">
      <text>
        <r>
          <rPr>
            <b/>
            <sz val="9"/>
            <color indexed="81"/>
            <rFont val="Segoe UI"/>
            <family val="2"/>
          </rPr>
          <t xml:space="preserve">% FGTS sobre API = Índice que demonstra o custo estimado com a incidência do FGTS sobre o aviso prévio indenizado
API = custo mensal do aviso prévio indenizado, cotado na planilha (item “A” do Módulo 3)
0,08 = 8% (alíquota do FGTS)
</t>
        </r>
      </text>
    </comment>
    <comment ref="B81" authorId="0" shapeId="0" xr:uid="{DFB67CCB-F9D1-4C0A-A409-6B412534AA70}">
      <text>
        <r>
          <rPr>
            <b/>
            <sz val="9"/>
            <color indexed="81"/>
            <rFont val="Segoe UI"/>
            <family val="2"/>
          </rPr>
          <t xml:space="preserve">% Multa e CS sobre FGTS = Índice que demonstra o custo estimado com a Multa do FGTS e contribuição social sobre o Aviso Prévio Indenizado
1= Remuneração mensal
2/12 = Estimativa de 13º e férias sobre a remuneração
(1/3*1/12) = Estimativa de 1/3 de férias
0,08 = Alíquota do FGTS
0,4 = Alíquota da Multa sobre o saldo do FGTS
0,9 = 90% dos funcionários remanescentes
</t>
        </r>
      </text>
    </comment>
    <comment ref="B82" authorId="0" shapeId="0" xr:uid="{41319B44-E753-4D62-A141-1CF4400EFBCD}">
      <text>
        <r>
          <rPr>
            <b/>
            <sz val="9"/>
            <color indexed="81"/>
            <rFont val="Segoe UI"/>
            <family val="2"/>
          </rPr>
          <t xml:space="preserve">% APT = Índice a ser aplicado sobre o total do Módulo 1 para estimativa mensal do custo com aviso prévio trabalhado
(7/30) = proporção de dias de aviso prévio a que o empregado tem direito de se ausentar durante o mês
12 = número de meses no ano
PERC = percentual arbitrado de empregados que poderão ser demitidos sem a concessão de aviso prévio.
</t>
        </r>
      </text>
    </comment>
    <comment ref="B84" authorId="0" shapeId="0" xr:uid="{73961DA4-BAB3-4A19-9D4F-F7BE72D1230E}">
      <text>
        <r>
          <rPr>
            <b/>
            <sz val="9"/>
            <color indexed="81"/>
            <rFont val="Segoe UI"/>
            <family val="2"/>
          </rPr>
          <t xml:space="preserve">% Multa e CS sobre FGTS = Índice que demonstra o custo estimado com a Multa do FGTS e contribuição social sobre o Aviso Prévio Trabalhado
1= Remuneração mensal
APT = Aviso Prévio Trabalhado disposto no item “D” do Módulo 3
0,08 = Alíquota do FGTS
0,4 = Alíquota da Multa sobre o saldo do FGTS
</t>
        </r>
      </text>
    </comment>
    <comment ref="B91" authorId="0" shapeId="0" xr:uid="{9BFD8E95-C8E8-403F-94D2-F966AF5D7108}">
      <text>
        <r>
          <rPr>
            <b/>
            <sz val="9"/>
            <color indexed="81"/>
            <rFont val="Segoe UI"/>
            <family val="2"/>
          </rPr>
          <t xml:space="preserve">Considerando uma estimativa de 5 dias de licença por ano, a estimativa do percentual dessa rubrica a ser aplicado sobre a remuneração mensal do titular pode ser obtida pelo cálculo abaixo:
% Ausência por Doença = (5 ÷ 30 ÷ 12) × 100 ∴ % Ausência por Doença ≅ 1,39%
</t>
        </r>
      </text>
    </comment>
    <comment ref="B93" authorId="0" shapeId="0" xr:uid="{24756BB6-C3AD-4817-B49F-0C4A906EE376}">
      <text>
        <r>
          <rPr>
            <b/>
            <sz val="9"/>
            <color indexed="81"/>
            <rFont val="Segoe UI"/>
            <family val="2"/>
          </rPr>
          <t xml:space="preserve">Todo trabalhador/segurado da Previdência Social tem direito a um benefício previdenciário, em caso de moléstia que o afaste do trabalho por mais de 16 dias, em virtude de acidentes no exercício da atividade profissional, ou doenças adquiridas ou desencadeadas pelo exercício do trabalho ou das condições em que este é realizado e com ele se relacione diretamente.
O benefício é o mesmo auxílio devido em caso de doença. Até o 15 dia, a remuneração é paga normalmente pela empresa. Do 16º dia em diante, o trabalhador recebe o benefício previdenciário.
Na ocorrência do sinistro, o contratado terá o custo de colocação de um substituto no lugar daquele prestador de serviço afastado. Essa despesa é calculada por estimativa. Preveem-se quantos dias, no período de um ano, esse evento poderá ocorrer, calcula-se o valor correspondente, com base na remuneração do empregado.
O contratado, em sua proposta, é quem dará a informação que retrata a sua realidade, que deverá ser observada durante toda a execução do contrato.
Considerando uma estimativa de 1,78% dos empregados usufruindo 30 (trinta) dias de licença por ano, a estimativa do percentual dessa rubrica a ser aplicada sobre a remuneração mensal do titular pode ser obtida pelo cálculo abaixo:
% LP = (1 ÷ 12) × 0,0178 × 100 ∴ % LP ≅ 0,15%. O resultado é para 30 dias de afastamento. Só que a empresa arca somente com os primeiros 15 dias. Então, divide-se o resultado (0,1477) por 2. Ou seja: ≅ 0,07%.
Onde:
%LP= Índice que demonstra o custo estimado com a substituição na cobertura de ausências por acidente de trabalho. Esse índice deverá ser aplicado sobre a remuneração mensal (Módulo 1).
(1 ÷ 12) = Estimativa de 1 (uma) licença de 30 (trinta) dias por ano.
0,0178=Estimativa de empregados usufruindo a licença.
</t>
        </r>
      </text>
    </comment>
    <comment ref="B94" authorId="0" shapeId="0" xr:uid="{AAC2F334-4348-41AA-9283-30B932B76E12}">
      <text>
        <r>
          <rPr>
            <b/>
            <sz val="9"/>
            <color indexed="81"/>
            <rFont val="Segoe UI"/>
            <family val="2"/>
          </rPr>
          <t xml:space="preserve">A licença maternidade consiste em um direito constitucional garantido à mulher, especialmente à gestante. Durante a licença, o salário maternidade e a parcela do décimo terceiro salário correspondente ao período da licença é custeado pelo INSS (Art. 86 da IN RFB 971/2009). Cabe à empresa a provisão relativa a férias (1/12) e adicional de férias (1/3 x 1/12) e as contribuições previdenciárias sobre o período de licença conforme entendimento do próprio STJ. A remuneração do substituto, acrescida de todos os encargos, é justamente a remuneração da trabalhadora substituída no período (vide Módulo 1 e Submódulo 2.2).
Portanto o custo do efetivo (CEF) é apurado a partir da fórmula abaixo a ser aplicada sobre a remuneração mensal do titular (Módulo 1):
=(1/12+(1/3*1/12))*100 = 11,11%
Onde:
% CEF= Índice que demonstra o custo efetivo de afastamento maternidade
1/12 = provisão de férias
(1/3 * 1/12) = provisão mensal de 1/3 de férias
De posse do custo efetivo, deve-se estimar o custo a ser aportado mensalmente na Planilha Analítica. Isso é realizado com a seguinte fórmula:
% CEST = %CEF × Nº de Ocorrências × Rateio do Custo durante um ano
Onde:
% CEST= Índice que demonstra o CUSTO ESTIMADO de afastamento maternidade a ser aportado na Planilha Analítica. Esse índice deverá ser aplicado sobre a remuneração mensal (Módulo 1).
% CEF= Índice que demonstra o CUSTO EFETIVO de afastamento maternidade
Nº de Ocorrências= Número estimado de ocorrências
Número Estimado de Ocorrências: Conforme Anuário Estatístico da RAIS, elaborado pelo Ministério do Trabalho, as mulheres representaram cerca de 24% do total de empregos no Distrito Federal em 2018 (477.974 do total de 1.193.098). Já o Anuário Estatístico da Previdência Social dispõe que foi concedida a quantidade de 105.457 salários-maternidade no âmbito do Distrito Federal em 2018. Essa quantidade representa cerca de 22% do total de mulheres empregadas no Distrito Federal no mesmo período. Portanto, a estimativa de uma determinada empregada usurfruir 6 (seis) meses de licença a cada ano de execução contratual é de
0,24 × 0,22 × 100 ≅ 5,28% de empregadas afastadas
Rateio do Custo durante Vigência Contratual: Divisão proporcional do custo de 6 (seis) meses de licença por ano (base do nº de ocorrências):
(6 meses de licença) ÷ (12 meses) × 100 = 50%
Com base nos dados acima, o custo estimado com licença maternidade (CEST) será assim obtido:
% CEST = 11,11% × 5,28% × 50% ∴ % CEST ≅ 0,29%
</t>
        </r>
      </text>
    </comment>
    <comment ref="B95" authorId="0" shapeId="0" xr:uid="{FF59E792-250A-4EAD-8226-6DBF0D888177}">
      <text>
        <r>
          <rPr>
            <b/>
            <sz val="9"/>
            <color indexed="81"/>
            <rFont val="Segoe UI"/>
            <family val="2"/>
          </rPr>
          <t xml:space="preserve">Considera-se, no modelo, uma estimativa de que cada empregado usufrua 1 (um) dia de licença (ex. doação de sangue, retirar título de eleitor, falecimento de cônjuge etc.) por ano (IBGE). Portanto o percentual dessa rubrica a ser aplicada sobre a remuneração mensal do titular pode ser obtido pelo cálculo abaixo:
% AL = (1 ÷ 30 ÷ 12) × 100 ∴ % AL ≅ 0,28%
Onde:
%AL = Índice que demonstra o custo estimado com a substituição na cobertura de ausência legal. Esse índice
deverá ser aplicado sobre a remuneração mensal (Módulo 1).
(1 ÷30 ÷12) = Estimativa de 1 (um) dia de licença por ano
</t>
        </r>
      </text>
    </comment>
    <comment ref="B116" authorId="0" shapeId="0" xr:uid="{EA6EFE82-17A2-48CB-8EFC-33A69C295A5F}">
      <text>
        <r>
          <rPr>
            <b/>
            <sz val="9"/>
            <color indexed="81"/>
            <rFont val="Segoe UI"/>
            <family val="2"/>
          </rPr>
          <t>R$ 84,00 Jovem Aprendiz (CCT/2025/BA Cláusula 38º, § 4º) Não será adotado no contrato de 5 anos da PF para serviços de vigilância armada.</t>
        </r>
      </text>
    </comment>
    <comment ref="G123" authorId="1" shapeId="0" xr:uid="{0998F617-F4C2-4CD1-958F-7A4839010007}">
      <text>
        <r>
          <rPr>
            <b/>
            <sz val="9"/>
            <color indexed="81"/>
            <rFont val="Segoe UI"/>
            <family val="2"/>
          </rPr>
          <t>MODULOS DE 01 A 05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Eliezer Gentil de Souza</author>
    <author>ELIEZER GENTIL DE SOUZA</author>
  </authors>
  <commentList>
    <comment ref="I56" authorId="0" shapeId="0" xr:uid="{0494A520-35CC-416B-869A-1C2D57194FAF}">
      <text>
        <r>
          <rPr>
            <b/>
            <sz val="9"/>
            <color indexed="81"/>
            <rFont val="Segoe UI"/>
            <family val="2"/>
          </rPr>
          <t xml:space="preserve">=(4,95*2*22)-(i26/100)*6
</t>
        </r>
      </text>
    </comment>
    <comment ref="H59" authorId="0" shapeId="0" xr:uid="{AEECBBBA-B19B-4935-BDB3-161D55FE8EB2}">
      <text>
        <r>
          <rPr>
            <b/>
            <sz val="9"/>
            <color indexed="81"/>
            <rFont val="Segoe UI"/>
            <family val="2"/>
          </rPr>
          <t xml:space="preserve">2025 tem 365 dias.
Retiramos 52 sábados e 52 domingos. Restam 261 dias.
Removemos 8 feriados que não caem durante um fim de semana.
Obteremos 253 dias úteis em 2025 e 21,08 dias/úteis ao mês
8 feriados de 2025 que não caem em final de semana:
1. Confraternização Universal : quarta-feira, 1 janeiro, 2025
2. Terça-feira de Carnaval : terça-feira, 4 março, 2025
3. Sexta Feira Santa ou Paixão de Cristo : sexta-feira, 18 abril, 2025
4. Tiradentes : segunda-feira, 21 abril, 2025
5. Dia do Trabalho : quinta-feira, 1 maio, 2025
6. Corpus Christi : quinta-feira, 19 junho, 2025
7. Dia Nacional de Zumbi e da Consciência Negra : quinta-feira, 20 novembro, 2025
8. Natal : quinta-feira, 25 dezembro, 2025
</t>
        </r>
      </text>
    </comment>
    <comment ref="B79" authorId="0" shapeId="0" xr:uid="{2998B44A-95B8-4532-A582-D206723B798F}">
      <text>
        <r>
          <rPr>
            <b/>
            <sz val="9"/>
            <color indexed="81"/>
            <rFont val="Segoe UI"/>
            <family val="2"/>
          </rPr>
          <t>De acordo com levantamento efetuado em diversos contratos, cerca de 5% do pessoal é demitido pelo
empregador</t>
        </r>
      </text>
    </comment>
    <comment ref="B80" authorId="0" shapeId="0" xr:uid="{4EE04264-0A26-4FF4-99B2-2037ACFD354B}">
      <text>
        <r>
          <rPr>
            <b/>
            <sz val="9"/>
            <color indexed="81"/>
            <rFont val="Segoe UI"/>
            <family val="2"/>
          </rPr>
          <t xml:space="preserve">% FGTS sobre API = Índice que demonstra o custo estimado com a incidência do FGTS sobre o aviso prévio indenizado
API = custo mensal do aviso prévio indenizado, cotado na planilha (item “A” do Módulo 3)
0,08 = 8% (alíquota do FGTS)
</t>
        </r>
      </text>
    </comment>
    <comment ref="B81" authorId="0" shapeId="0" xr:uid="{864A28CB-3FD3-4B5C-961E-5D5B7697EDCF}">
      <text>
        <r>
          <rPr>
            <b/>
            <sz val="9"/>
            <color indexed="81"/>
            <rFont val="Segoe UI"/>
            <family val="2"/>
          </rPr>
          <t xml:space="preserve">% Multa e CS sobre FGTS = Índice que demonstra o custo estimado com a Multa do FGTS e contribuição social sobre o Aviso Prévio Indenizado
1= Remuneração mensal
2/12 = Estimativa de 13º e férias sobre a remuneração
(1/3*1/12) = Estimativa de 1/3 de férias
0,08 = Alíquota do FGTS
0,4 = Alíquota da Multa sobre o saldo do FGTS
0,9 = 90% dos funcionários remanescentes
</t>
        </r>
      </text>
    </comment>
    <comment ref="B82" authorId="0" shapeId="0" xr:uid="{2FBBBAB8-001D-47F2-BB24-5B8711191EB4}">
      <text>
        <r>
          <rPr>
            <b/>
            <sz val="9"/>
            <color indexed="81"/>
            <rFont val="Segoe UI"/>
            <family val="2"/>
          </rPr>
          <t xml:space="preserve">% APT = Índice a ser aplicado sobre o total do Módulo 1 para estimativa mensal do custo com aviso prévio trabalhado
(7/30) = proporção de dias de aviso prévio a que o empregado tem direito de se ausentar durante o mês
12 = número de meses no ano
PERC = percentual arbitrado de empregados que poderão ser demitidos sem a concessão de aviso prévio.
</t>
        </r>
      </text>
    </comment>
    <comment ref="B84" authorId="0" shapeId="0" xr:uid="{8D4BFF99-194F-49B6-BA66-A542E487C9C6}">
      <text>
        <r>
          <rPr>
            <b/>
            <sz val="9"/>
            <color indexed="81"/>
            <rFont val="Segoe UI"/>
            <family val="2"/>
          </rPr>
          <t xml:space="preserve">% Multa e CS sobre FGTS = Índice que demonstra o custo estimado com a Multa do FGTS e contribuição social sobre o Aviso Prévio Trabalhado
1= Remuneração mensal
APT = Aviso Prévio Trabalhado disposto no item “D” do Módulo 3
0,08 = Alíquota do FGTS
0,4 = Alíquota da Multa sobre o saldo do FGTS
</t>
        </r>
      </text>
    </comment>
    <comment ref="B91" authorId="0" shapeId="0" xr:uid="{76F1D7E2-1DAC-440A-B2E6-6FF03E06B684}">
      <text>
        <r>
          <rPr>
            <b/>
            <sz val="9"/>
            <color indexed="81"/>
            <rFont val="Segoe UI"/>
            <family val="2"/>
          </rPr>
          <t xml:space="preserve">Considerando uma estimativa de 5 dias de licença por ano, a estimativa do percentual dessa rubrica a ser aplicado sobre a remuneração mensal do titular pode ser obtida pelo cálculo abaixo:
% Ausência por Doença = (5 ÷ 30 ÷ 12) × 100 ∴ % Ausência por Doença ≅ 1,39%
</t>
        </r>
      </text>
    </comment>
    <comment ref="B93" authorId="0" shapeId="0" xr:uid="{91A67BA8-E5D0-4898-A25E-BDA8E0099846}">
      <text>
        <r>
          <rPr>
            <b/>
            <sz val="9"/>
            <color indexed="81"/>
            <rFont val="Segoe UI"/>
            <family val="2"/>
          </rPr>
          <t xml:space="preserve">Todo trabalhador/segurado da Previdência Social tem direito a um benefício previdenciário, em caso de moléstia que o afaste do trabalho por mais de 16 dias, em virtude de acidentes no exercício da atividade profissional, ou doenças adquiridas ou desencadeadas pelo exercício do trabalho ou das condições em que este é realizado e com ele se relacione diretamente.
O benefício é o mesmo auxílio devido em caso de doença. Até o 15 dia, a remuneração é paga normalmente pela empresa. Do 16º dia em diante, o trabalhador recebe o benefício previdenciário.
Na ocorrência do sinistro, o contratado terá o custo de colocação de um substituto no lugar daquele prestador de serviço afastado. Essa despesa é calculada por estimativa. Preveem-se quantos dias, no período de um ano, esse evento poderá ocorrer, calcula-se o valor correspondente, com base na remuneração do empregado.
O contratado, em sua proposta, é quem dará a informação que retrata a sua realidade, que deverá ser observada durante toda a execução do contrato.
Considerando uma estimativa de 1,78% dos empregados usufruindo 30 (trinta) dias de licença por ano, a estimativa do percentual dessa rubrica a ser aplicada sobre a remuneração mensal do titular pode ser obtida pelo cálculo abaixo:
% LP = (1 ÷ 12) × 0,0178 × 100 ∴ % LP ≅ 0,15%. O resultado é para 30 dias de afastamento. Só que a empresa arca somente com os primeiros 15 dias. Então, divide-se o resultado (0,1477) por 2. Ou seja: ≅ 0,07%.
Onde:
%LP= Índice que demonstra o custo estimado com a substituição na cobertura de ausências por acidente de trabalho. Esse índice deverá ser aplicado sobre a remuneração mensal (Módulo 1).
(1 ÷ 12) = Estimativa de 1 (uma) licença de 30 (trinta) dias por ano.
0,0178=Estimativa de empregados usufruindo a licença.
</t>
        </r>
      </text>
    </comment>
    <comment ref="B94" authorId="0" shapeId="0" xr:uid="{686C5850-6DAD-48D8-BA48-C78FE02F07CF}">
      <text>
        <r>
          <rPr>
            <b/>
            <sz val="9"/>
            <color indexed="81"/>
            <rFont val="Segoe UI"/>
            <family val="2"/>
          </rPr>
          <t xml:space="preserve">A licença maternidade consiste em um direito constitucional garantido à mulher, especialmente à gestante. Durante a licença, o salário maternidade e a parcela do décimo terceiro salário correspondente ao período da licença é custeado pelo INSS (Art. 86 da IN RFB 971/2009). Cabe à empresa a provisão relativa a férias (1/12) e adicional de férias (1/3 x 1/12) e as contribuições previdenciárias sobre o período de licença conforme entendimento do próprio STJ. A remuneração do substituto, acrescida de todos os encargos, é justamente a remuneração da trabalhadora substituída no período (vide Módulo 1 e Submódulo 2.2).
Portanto o custo do efetivo (CEF) é apurado a partir da fórmula abaixo a ser aplicada sobre a remuneração mensal do titular (Módulo 1):
=(1/12+(1/3*1/12))*100 = 11,11%
Onde:
% CEF= Índice que demonstra o custo efetivo de afastamento maternidade
1/12 = provisão de férias
(1/3 * 1/12) = provisão mensal de 1/3 de férias
De posse do custo efetivo, deve-se estimar o custo a ser aportado mensalmente na Planilha Analítica. Isso é realizado com a seguinte fórmula:
% CEST = %CEF × Nº de Ocorrências × Rateio do Custo durante um ano
Onde:
% CEST= Índice que demonstra o CUSTO ESTIMADO de afastamento maternidade a ser aportado na Planilha Analítica. Esse índice deverá ser aplicado sobre a remuneração mensal (Módulo 1).
% CEF= Índice que demonstra o CUSTO EFETIVO de afastamento maternidade
Nº de Ocorrências= Número estimado de ocorrências
Número Estimado de Ocorrências: Conforme Anuário Estatístico da RAIS, elaborado pelo Ministério do Trabalho, as mulheres representaram cerca de 24% do total de empregos no Distrito Federal em 2018 (477.974 do total de 1.193.098). Já o Anuário Estatístico da Previdência Social dispõe que foi concedida a quantidade de 105.457 salários-maternidade no âmbito do Distrito Federal em 2018. Essa quantidade representa cerca de 22% do total de mulheres empregadas no Distrito Federal no mesmo período. Portanto, a estimativa de uma determinada empregada usurfruir 6 (seis) meses de licença a cada ano de execução contratual é de
0,24 × 0,22 × 100 ≅ 5,28% de empregadas afastadas
Rateio do Custo durante Vigência Contratual: Divisão proporcional do custo de 6 (seis) meses de licença por ano (base do nº de ocorrências):
(6 meses de licença) ÷ (12 meses) × 100 = 50%
Com base nos dados acima, o custo estimado com licença maternidade (CEST) será assim obtido:
% CEST = 11,11% × 5,28% × 50% ∴ % CEST ≅ 0,29%
</t>
        </r>
      </text>
    </comment>
    <comment ref="B95" authorId="0" shapeId="0" xr:uid="{3A74E07D-F32D-429C-852D-1F75A388794D}">
      <text>
        <r>
          <rPr>
            <b/>
            <sz val="9"/>
            <color indexed="81"/>
            <rFont val="Segoe UI"/>
            <family val="2"/>
          </rPr>
          <t xml:space="preserve">Considera-se, no modelo, uma estimativa de que cada empregado usufrua 1 (um) dia de licença (ex. doação de sangue, retirar título de eleitor, falecimento de cônjuge etc.) por ano (IBGE). Portanto o percentual dessa rubrica a ser aplicada sobre a remuneração mensal do titular pode ser obtido pelo cálculo abaixo:
% AL = (1 ÷ 30 ÷ 12) × 100 ∴ % AL ≅ 0,28%
Onde:
%AL = Índice que demonstra o custo estimado com a substituição na cobertura de ausência legal. Esse índice
deverá ser aplicado sobre a remuneração mensal (Módulo 1).
(1 ÷30 ÷12) = Estimativa de 1 (um) dia de licença por ano
</t>
        </r>
      </text>
    </comment>
    <comment ref="B116" authorId="0" shapeId="0" xr:uid="{632A536A-9021-4D68-8070-9B3FBFE0F477}">
      <text>
        <r>
          <rPr>
            <b/>
            <sz val="9"/>
            <color indexed="81"/>
            <rFont val="Segoe UI"/>
            <family val="2"/>
          </rPr>
          <t>R$ 84,00 Jovem Aprendiz (CCT/2025/BA Cláusula 38º, § 4º) Não será adotado no contrato de 5 anos da PF para serviços de vigilância armada.</t>
        </r>
      </text>
    </comment>
    <comment ref="G123" authorId="1" shapeId="0" xr:uid="{29EA1B79-AC9D-4C27-95F8-BBE43C733B69}">
      <text>
        <r>
          <rPr>
            <b/>
            <sz val="9"/>
            <color indexed="81"/>
            <rFont val="Segoe UI"/>
            <family val="2"/>
          </rPr>
          <t>MODULOS DE 01 A 05</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Eliezer Gentil de Souza</author>
    <author>ELIEZER GENTIL DE SOUZA</author>
  </authors>
  <commentList>
    <comment ref="I56" authorId="0" shapeId="0" xr:uid="{5E727A74-A7FA-4439-91C2-FC3ED6C57DD5}">
      <text>
        <r>
          <rPr>
            <b/>
            <sz val="9"/>
            <color indexed="81"/>
            <rFont val="Segoe UI"/>
            <family val="2"/>
          </rPr>
          <t xml:space="preserve">=(4,95*2*22)-(i26/100)*6
</t>
        </r>
      </text>
    </comment>
    <comment ref="H59" authorId="0" shapeId="0" xr:uid="{47ED1B80-EBFC-4191-B6C2-C388C1353088}">
      <text>
        <r>
          <rPr>
            <b/>
            <sz val="9"/>
            <color indexed="81"/>
            <rFont val="Segoe UI"/>
            <family val="2"/>
          </rPr>
          <t xml:space="preserve">2025 tem 365 dias.
Retiramos 52 sábados e 52 domingos. Restam 261 dias.
Removemos 8 feriados que não caem durante um fim de semana.
Obteremos 253 dias úteis em 2025 e 21,08 dias/úteis ao mês
8 feriados de 2025 que não caem em final de semana:
1. Confraternização Universal : quarta-feira, 1 janeiro, 2025
2. Terça-feira de Carnaval : terça-feira, 4 março, 2025
3. Sexta Feira Santa ou Paixão de Cristo : sexta-feira, 18 abril, 2025
4. Tiradentes : segunda-feira, 21 abril, 2025
5. Dia do Trabalho : quinta-feira, 1 maio, 2025
6. Corpus Christi : quinta-feira, 19 junho, 2025
7. Dia Nacional de Zumbi e da Consciência Negra : quinta-feira, 20 novembro, 2025
8. Natal : quinta-feira, 25 dezembro, 2025
</t>
        </r>
      </text>
    </comment>
    <comment ref="B79" authorId="0" shapeId="0" xr:uid="{33E9DB8D-1515-492D-8DCE-F00E81C2AA01}">
      <text>
        <r>
          <rPr>
            <b/>
            <sz val="9"/>
            <color indexed="81"/>
            <rFont val="Segoe UI"/>
            <family val="2"/>
          </rPr>
          <t>De acordo com levantamento efetuado em diversos contratos, cerca de 5% do pessoal é demitido pelo
empregador</t>
        </r>
      </text>
    </comment>
    <comment ref="B80" authorId="0" shapeId="0" xr:uid="{FB5EB19D-91B9-420C-94E5-2F3344E300C5}">
      <text>
        <r>
          <rPr>
            <b/>
            <sz val="9"/>
            <color indexed="81"/>
            <rFont val="Segoe UI"/>
            <family val="2"/>
          </rPr>
          <t xml:space="preserve">% FGTS sobre API = Índice que demonstra o custo estimado com a incidência do FGTS sobre o aviso prévio indenizado
API = custo mensal do aviso prévio indenizado, cotado na planilha (item “A” do Módulo 3)
0,08 = 8% (alíquota do FGTS)
</t>
        </r>
      </text>
    </comment>
    <comment ref="B81" authorId="0" shapeId="0" xr:uid="{8F8D9358-2854-4EA3-ACF2-C222D07A684A}">
      <text>
        <r>
          <rPr>
            <b/>
            <sz val="9"/>
            <color indexed="81"/>
            <rFont val="Segoe UI"/>
            <family val="2"/>
          </rPr>
          <t xml:space="preserve">% Multa e CS sobre FGTS = Índice que demonstra o custo estimado com a Multa do FGTS e contribuição social sobre o Aviso Prévio Indenizado
1= Remuneração mensal
2/12 = Estimativa de 13º e férias sobre a remuneração
(1/3*1/12) = Estimativa de 1/3 de férias
0,08 = Alíquota do FGTS
0,4 = Alíquota da Multa sobre o saldo do FGTS
0,9 = 90% dos funcionários remanescentes
</t>
        </r>
      </text>
    </comment>
    <comment ref="B82" authorId="0" shapeId="0" xr:uid="{61495C1B-0B98-4DE9-975D-11195D0FFCFA}">
      <text>
        <r>
          <rPr>
            <b/>
            <sz val="9"/>
            <color indexed="81"/>
            <rFont val="Segoe UI"/>
            <family val="2"/>
          </rPr>
          <t xml:space="preserve">% APT = Índice a ser aplicado sobre o total do Módulo 1 para estimativa mensal do custo com aviso prévio trabalhado
(7/30) = proporção de dias de aviso prévio a que o empregado tem direito de se ausentar durante o mês
12 = número de meses no ano
PERC = percentual arbitrado de empregados que poderão ser demitidos sem a concessão de aviso prévio.
</t>
        </r>
      </text>
    </comment>
    <comment ref="B84" authorId="0" shapeId="0" xr:uid="{C97E5FCB-0E29-4A0F-843D-DB5CD1B7FC6D}">
      <text>
        <r>
          <rPr>
            <b/>
            <sz val="9"/>
            <color indexed="81"/>
            <rFont val="Segoe UI"/>
            <family val="2"/>
          </rPr>
          <t xml:space="preserve">% Multa e CS sobre FGTS = Índice que demonstra o custo estimado com a Multa do FGTS e contribuição social sobre o Aviso Prévio Trabalhado
1= Remuneração mensal
APT = Aviso Prévio Trabalhado disposto no item “D” do Módulo 3
0,08 = Alíquota do FGTS
0,4 = Alíquota da Multa sobre o saldo do FGTS
</t>
        </r>
      </text>
    </comment>
    <comment ref="B91" authorId="0" shapeId="0" xr:uid="{F878BDD2-BEF5-43CD-95B6-FF3688090BC3}">
      <text>
        <r>
          <rPr>
            <b/>
            <sz val="9"/>
            <color indexed="81"/>
            <rFont val="Segoe UI"/>
            <family val="2"/>
          </rPr>
          <t xml:space="preserve">Considerando uma estimativa de 5 dias de licença por ano, a estimativa do percentual dessa rubrica a ser aplicado sobre a remuneração mensal do titular pode ser obtida pelo cálculo abaixo:
% Ausência por Doença = (5 ÷ 30 ÷ 12) × 100 ∴ % Ausência por Doença ≅ 1,39%
</t>
        </r>
      </text>
    </comment>
    <comment ref="B93" authorId="0" shapeId="0" xr:uid="{7C4550AF-EC62-4A88-9F0F-5B5392E172CB}">
      <text>
        <r>
          <rPr>
            <b/>
            <sz val="9"/>
            <color indexed="81"/>
            <rFont val="Segoe UI"/>
            <family val="2"/>
          </rPr>
          <t xml:space="preserve">Todo trabalhador/segurado da Previdência Social tem direito a um benefício previdenciário, em caso de moléstia que o afaste do trabalho por mais de 16 dias, em virtude de acidentes no exercício da atividade profissional, ou doenças adquiridas ou desencadeadas pelo exercício do trabalho ou das condições em que este é realizado e com ele se relacione diretamente.
O benefício é o mesmo auxílio devido em caso de doença. Até o 15 dia, a remuneração é paga normalmente pela empresa. Do 16º dia em diante, o trabalhador recebe o benefício previdenciário.
Na ocorrência do sinistro, o contratado terá o custo de colocação de um substituto no lugar daquele prestador de serviço afastado. Essa despesa é calculada por estimativa. Preveem-se quantos dias, no período de um ano, esse evento poderá ocorrer, calcula-se o valor correspondente, com base na remuneração do empregado.
O contratado, em sua proposta, é quem dará a informação que retrata a sua realidade, que deverá ser observada durante toda a execução do contrato.
Considerando uma estimativa de 1,78% dos empregados usufruindo 30 (trinta) dias de licença por ano, a estimativa do percentual dessa rubrica a ser aplicada sobre a remuneração mensal do titular pode ser obtida pelo cálculo abaixo:
% LP = (1 ÷ 12) × 0,0178 × 100 ∴ % LP ≅ 0,15%. O resultado é para 30 dias de afastamento. Só que a empresa arca somente com os primeiros 15 dias. Então, divide-se o resultado (0,1477) por 2. Ou seja: ≅ 0,07%.
Onde:
%LP= Índice que demonstra o custo estimado com a substituição na cobertura de ausências por acidente de trabalho. Esse índice deverá ser aplicado sobre a remuneração mensal (Módulo 1).
(1 ÷ 12) = Estimativa de 1 (uma) licença de 30 (trinta) dias por ano.
0,0178=Estimativa de empregados usufruindo a licença.
</t>
        </r>
      </text>
    </comment>
    <comment ref="B94" authorId="0" shapeId="0" xr:uid="{5D31721A-138D-4F24-867D-82CBC4890440}">
      <text>
        <r>
          <rPr>
            <b/>
            <sz val="9"/>
            <color indexed="81"/>
            <rFont val="Segoe UI"/>
            <family val="2"/>
          </rPr>
          <t xml:space="preserve">A licença maternidade consiste em um direito constitucional garantido à mulher, especialmente à gestante. Durante a licença, o salário maternidade e a parcela do décimo terceiro salário correspondente ao período da licença é custeado pelo INSS (Art. 86 da IN RFB 971/2009). Cabe à empresa a provisão relativa a férias (1/12) e adicional de férias (1/3 x 1/12) e as contribuições previdenciárias sobre o período de licença conforme entendimento do próprio STJ. A remuneração do substituto, acrescida de todos os encargos, é justamente a remuneração da trabalhadora substituída no período (vide Módulo 1 e Submódulo 2.2).
Portanto o custo do efetivo (CEF) é apurado a partir da fórmula abaixo a ser aplicada sobre a remuneração mensal do titular (Módulo 1):
=(1/12+(1/3*1/12))*100 = 11,11%
Onde:
% CEF= Índice que demonstra o custo efetivo de afastamento maternidade
1/12 = provisão de férias
(1/3 * 1/12) = provisão mensal de 1/3 de férias
De posse do custo efetivo, deve-se estimar o custo a ser aportado mensalmente na Planilha Analítica. Isso é realizado com a seguinte fórmula:
% CEST = %CEF × Nº de Ocorrências × Rateio do Custo durante um ano
Onde:
% CEST= Índice que demonstra o CUSTO ESTIMADO de afastamento maternidade a ser aportado na Planilha Analítica. Esse índice deverá ser aplicado sobre a remuneração mensal (Módulo 1).
% CEF= Índice que demonstra o CUSTO EFETIVO de afastamento maternidade
Nº de Ocorrências= Número estimado de ocorrências
Número Estimado de Ocorrências: Conforme Anuário Estatístico da RAIS, elaborado pelo Ministério do Trabalho, as mulheres representaram cerca de 24% do total de empregos no Distrito Federal em 2018 (477.974 do total de 1.193.098). Já o Anuário Estatístico da Previdência Social dispõe que foi concedida a quantidade de 105.457 salários-maternidade no âmbito do Distrito Federal em 2018. Essa quantidade representa cerca de 22% do total de mulheres empregadas no Distrito Federal no mesmo período. Portanto, a estimativa de uma determinada empregada usurfruir 6 (seis) meses de licença a cada ano de execução contratual é de
0,24 × 0,22 × 100 ≅ 5,28% de empregadas afastadas
Rateio do Custo durante Vigência Contratual: Divisão proporcional do custo de 6 (seis) meses de licença por ano (base do nº de ocorrências):
(6 meses de licença) ÷ (12 meses) × 100 = 50%
Com base nos dados acima, o custo estimado com licença maternidade (CEST) será assim obtido:
% CEST = 11,11% × 5,28% × 50% ∴ % CEST ≅ 0,29%
</t>
        </r>
      </text>
    </comment>
    <comment ref="B95" authorId="0" shapeId="0" xr:uid="{73350284-11DB-498C-9F8B-139ACB53185E}">
      <text>
        <r>
          <rPr>
            <b/>
            <sz val="9"/>
            <color indexed="81"/>
            <rFont val="Segoe UI"/>
            <family val="2"/>
          </rPr>
          <t xml:space="preserve">Considera-se, no modelo, uma estimativa de que cada empregado usufrua 1 (um) dia de licença (ex. doação de sangue, retirar título de eleitor, falecimento de cônjuge etc.) por ano (IBGE). Portanto o percentual dessa rubrica a ser aplicada sobre a remuneração mensal do titular pode ser obtido pelo cálculo abaixo:
% AL = (1 ÷ 30 ÷ 12) × 100 ∴ % AL ≅ 0,28%
Onde:
%AL = Índice que demonstra o custo estimado com a substituição na cobertura de ausência legal. Esse índice
deverá ser aplicado sobre a remuneração mensal (Módulo 1).
(1 ÷30 ÷12) = Estimativa de 1 (um) dia de licença por ano
</t>
        </r>
      </text>
    </comment>
    <comment ref="B116" authorId="0" shapeId="0" xr:uid="{3D7A8C2C-0ABD-48AD-9620-4BB2F5087274}">
      <text>
        <r>
          <rPr>
            <b/>
            <sz val="9"/>
            <color indexed="81"/>
            <rFont val="Segoe UI"/>
            <family val="2"/>
          </rPr>
          <t>R$ 84,00 Jovem Aprendiz (CCT/2025/BA Cláusula 38º, § 4º) Não será adotado no contrato de 5 anos da PF para serviços de vigilância armada.</t>
        </r>
      </text>
    </comment>
    <comment ref="G123" authorId="1" shapeId="0" xr:uid="{54E39968-4F10-49F9-9517-C57CECD642C8}">
      <text>
        <r>
          <rPr>
            <b/>
            <sz val="9"/>
            <color indexed="81"/>
            <rFont val="Segoe UI"/>
            <family val="2"/>
          </rPr>
          <t>MODULOS DE 01 A 05</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Eliezer Gentil de Souza</author>
    <author>ELIEZER GENTIL DE SOUZA</author>
  </authors>
  <commentList>
    <comment ref="I55" authorId="0" shapeId="0" xr:uid="{D0DFA4CA-0106-4E03-9DEB-34F0B4510CA6}">
      <text>
        <r>
          <rPr>
            <b/>
            <sz val="9"/>
            <color indexed="81"/>
            <rFont val="Segoe UI"/>
            <family val="2"/>
          </rPr>
          <t xml:space="preserve">=(4,95*2*22)-(i26/100)*6
</t>
        </r>
      </text>
    </comment>
    <comment ref="H58" authorId="0" shapeId="0" xr:uid="{83B69F37-6D1D-43E7-A7C7-4DE282105599}">
      <text>
        <r>
          <rPr>
            <b/>
            <sz val="9"/>
            <color indexed="81"/>
            <rFont val="Segoe UI"/>
            <family val="2"/>
          </rPr>
          <t xml:space="preserve">2025 tem 365 dias.
Retiramos 52 sábados e 52 domingos. Restam 261 dias.
Removemos 8 feriados que não caem durante um fim de semana.
Obteremos 253 dias úteis em 2025 e 21,08 dias/úteis ao mês
8 feriados de 2025 que não caem em final de semana:
1. Confraternização Universal : quarta-feira, 1 janeiro, 2025
2. Terça-feira de Carnaval : terça-feira, 4 março, 2025
3. Sexta Feira Santa ou Paixão de Cristo : sexta-feira, 18 abril, 2025
4. Tiradentes : segunda-feira, 21 abril, 2025
5. Dia do Trabalho : quinta-feira, 1 maio, 2025
6. Corpus Christi : quinta-feira, 19 junho, 2025
7. Dia Nacional de Zumbi e da Consciência Negra : quinta-feira, 20 novembro, 2025
8. Natal : quinta-feira, 25 dezembro, 2025
</t>
        </r>
      </text>
    </comment>
    <comment ref="B76" authorId="0" shapeId="0" xr:uid="{46B01E33-221F-4F7B-A230-F339F798B5A8}">
      <text>
        <r>
          <rPr>
            <b/>
            <sz val="9"/>
            <color indexed="81"/>
            <rFont val="Segoe UI"/>
            <family val="2"/>
          </rPr>
          <t>De acordo com levantamento efetuado em diversos contratos, cerca de 5% do pessoal é demitido pelo
empregador</t>
        </r>
      </text>
    </comment>
    <comment ref="B77" authorId="0" shapeId="0" xr:uid="{A0F115FB-AB40-440E-A78E-D97437B81792}">
      <text>
        <r>
          <rPr>
            <b/>
            <sz val="9"/>
            <color indexed="81"/>
            <rFont val="Segoe UI"/>
            <family val="2"/>
          </rPr>
          <t xml:space="preserve">% FGTS sobre API = Índice que demonstra o custo estimado com a incidência do FGTS sobre o aviso prévio indenizado
API = custo mensal do aviso prévio indenizado, cotado na planilha (item “A” do Módulo 3)
0,08 = 8% (alíquota do FGTS)
</t>
        </r>
      </text>
    </comment>
    <comment ref="B78" authorId="0" shapeId="0" xr:uid="{C2E124D0-63E7-4CCC-B8A8-6336E22E4E90}">
      <text>
        <r>
          <rPr>
            <b/>
            <sz val="9"/>
            <color indexed="81"/>
            <rFont val="Segoe UI"/>
            <family val="2"/>
          </rPr>
          <t xml:space="preserve">% Multa e CS sobre FGTS = Índice que demonstra o custo estimado com a Multa do FGTS e contribuição social sobre o Aviso Prévio Indenizado
1= Remuneração mensal
2/12 = Estimativa de 13º e férias sobre a remuneração
(1/3*1/12) = Estimativa de 1/3 de férias
0,08 = Alíquota do FGTS
0,4 = Alíquota da Multa sobre o saldo do FGTS
0,9 = 90% dos funcionários remanescentes
</t>
        </r>
      </text>
    </comment>
    <comment ref="B79" authorId="0" shapeId="0" xr:uid="{93704932-4486-4B8E-B67E-0CABA849F5DD}">
      <text>
        <r>
          <rPr>
            <b/>
            <sz val="9"/>
            <color indexed="81"/>
            <rFont val="Segoe UI"/>
            <family val="2"/>
          </rPr>
          <t xml:space="preserve">% APT = Índice a ser aplicado sobre o total do Módulo 1 para estimativa mensal do custo com aviso prévio trabalhado
(7/30) = proporção de dias de aviso prévio a que o empregado tem direito de se ausentar durante o mês
12 = número de meses no ano
PERC = percentual arbitrado de empregados que poderão ser demitidos sem a concessão de aviso prévio.
</t>
        </r>
      </text>
    </comment>
    <comment ref="B81" authorId="0" shapeId="0" xr:uid="{8384EDFA-2768-44F3-A475-913A898C5011}">
      <text>
        <r>
          <rPr>
            <b/>
            <sz val="9"/>
            <color indexed="81"/>
            <rFont val="Segoe UI"/>
            <family val="2"/>
          </rPr>
          <t xml:space="preserve">% Multa e CS sobre FGTS = Índice que demonstra o custo estimado com a Multa do FGTS e contribuição social sobre o Aviso Prévio Trabalhado
1= Remuneração mensal
APT = Aviso Prévio Trabalhado disposto no item “D” do Módulo 3
0,08 = Alíquota do FGTS
0,4 = Alíquota da Multa sobre o saldo do FGTS
</t>
        </r>
      </text>
    </comment>
    <comment ref="B88" authorId="0" shapeId="0" xr:uid="{3E6F3F47-B94D-44ED-94B7-78F49393B08E}">
      <text>
        <r>
          <rPr>
            <b/>
            <sz val="9"/>
            <color indexed="81"/>
            <rFont val="Segoe UI"/>
            <family val="2"/>
          </rPr>
          <t xml:space="preserve">Considerando uma estimativa de 5 dias de licença por ano, a estimativa do percentual dessa rubrica a ser aplicado sobre a remuneração mensal do titular pode ser obtida pelo cálculo abaixo:
% Ausência por Doença = (5 ÷ 30 ÷ 12) × 100 ∴ % Ausência por Doença ≅ 1,39%
</t>
        </r>
      </text>
    </comment>
    <comment ref="B90" authorId="0" shapeId="0" xr:uid="{A5011DE7-81FD-49DC-BDEA-C172F8FFAEDC}">
      <text>
        <r>
          <rPr>
            <b/>
            <sz val="9"/>
            <color indexed="81"/>
            <rFont val="Segoe UI"/>
            <family val="2"/>
          </rPr>
          <t xml:space="preserve">Todo trabalhador/segurado da Previdência Social tem direito a um benefício previdenciário, em caso de moléstia que o afaste do trabalho por mais de 16 dias, em virtude de acidentes no exercício da atividade profissional, ou doenças adquiridas ou desencadeadas pelo exercício do trabalho ou das condições em que este é realizado e com ele se relacione diretamente.
O benefício é o mesmo auxílio devido em caso de doença. Até o 15 dia, a remuneração é paga normalmente pela empresa. Do 16º dia em diante, o trabalhador recebe o benefício previdenciário.
Na ocorrência do sinistro, o contratado terá o custo de colocação de um substituto no lugar daquele prestador de serviço afastado. Essa despesa é calculada por estimativa. Preveem-se quantos dias, no período de um ano, esse evento poderá ocorrer, calcula-se o valor correspondente, com base na remuneração do empregado.
O contratado, em sua proposta, é quem dará a informação que retrata a sua realidade, que deverá ser observada durante toda a execução do contrato.
Considerando uma estimativa de 1,78% dos empregados usufruindo 30 (trinta) dias de licença por ano, a estimativa do percentual dessa rubrica a ser aplicada sobre a remuneração mensal do titular pode ser obtida pelo cálculo abaixo:
% LP = (1 ÷ 12) × 0,0178 × 100 ∴ % LP ≅ 0,15%. O resultado é para 30 dias de afastamento. Só que a empresa arca somente com os primeiros 15 dias. Então, divide-se o resultado (0,1477) por 2. Ou seja: ≅ 0,07%.
Onde:
%LP= Índice que demonstra o custo estimado com a substituição na cobertura de ausências por acidente de trabalho. Esse índice deverá ser aplicado sobre a remuneração mensal (Módulo 1).
(1 ÷ 12) = Estimativa de 1 (uma) licença de 30 (trinta) dias por ano.
0,0178=Estimativa de empregados usufruindo a licença.
</t>
        </r>
      </text>
    </comment>
    <comment ref="B91" authorId="0" shapeId="0" xr:uid="{9255973C-6A3B-41BB-80A2-4DC600A937E1}">
      <text>
        <r>
          <rPr>
            <b/>
            <sz val="9"/>
            <color indexed="81"/>
            <rFont val="Segoe UI"/>
            <family val="2"/>
          </rPr>
          <t xml:space="preserve">A licença maternidade consiste em um direito constitucional garantido à mulher, especialmente à gestante. Durante a licença, o salário maternidade e a parcela do décimo terceiro salário correspondente ao período da licença é custeado pelo INSS (Art. 86 da IN RFB 971/2009). Cabe à empresa a provisão relativa a férias (1/12) e adicional de férias (1/3 x 1/12) e as contribuições previdenciárias sobre o período de licença conforme entendimento do próprio STJ. A remuneração do substituto, acrescida de todos os encargos, é justamente a remuneração da trabalhadora substituída no período (vide Módulo 1 e Submódulo 2.2).
Portanto o custo do efetivo (CEF) é apurado a partir da fórmula abaixo a ser aplicada sobre a remuneração mensal do titular (Módulo 1):
=(1/12+(1/3*1/12))*100 = 11,11%
Onde:
% CEF= Índice que demonstra o custo efetivo de afastamento maternidade
1/12 = provisão de férias
(1/3 * 1/12) = provisão mensal de 1/3 de férias
De posse do custo efetivo, deve-se estimar o custo a ser aportado mensalmente na Planilha Analítica. Isso é realizado com a seguinte fórmula:
% CEST = %CEF × Nº de Ocorrências × Rateio do Custo durante um ano
Onde:
% CEST= Índice que demonstra o CUSTO ESTIMADO de afastamento maternidade a ser aportado na Planilha Analítica. Esse índice deverá ser aplicado sobre a remuneração mensal (Módulo 1).
% CEF= Índice que demonstra o CUSTO EFETIVO de afastamento maternidade
Nº de Ocorrências= Número estimado de ocorrências
Número Estimado de Ocorrências: Conforme Anuário Estatístico da RAIS, elaborado pelo Ministério do Trabalho, as mulheres representaram cerca de 24% do total de empregos no Distrito Federal em 2018 (477.974 do total de 1.193.098). Já o Anuário Estatístico da Previdência Social dispõe que foi concedida a quantidade de 105.457 salários-maternidade no âmbito do Distrito Federal em 2018. Essa quantidade representa cerca de 22% do total de mulheres empregadas no Distrito Federal no mesmo período. Portanto, a estimativa de uma determinada empregada usurfruir 6 (seis) meses de licença a cada ano de execução contratual é de
0,24 × 0,22 × 100 ≅ 5,28% de empregadas afastadas
Rateio do Custo durante Vigência Contratual: Divisão proporcional do custo de 6 (seis) meses de licença por ano (base do nº de ocorrências):
(6 meses de licença) ÷ (12 meses) × 100 = 50%
Com base nos dados acima, o custo estimado com licença maternidade (CEST) será assim obtido:
% CEST = 11,11% × 5,28% × 50% ∴ % CEST ≅ 0,29%
</t>
        </r>
      </text>
    </comment>
    <comment ref="B92" authorId="0" shapeId="0" xr:uid="{4F4B0F70-06AE-4CE2-B04C-18D69A46F46D}">
      <text>
        <r>
          <rPr>
            <b/>
            <sz val="9"/>
            <color indexed="81"/>
            <rFont val="Segoe UI"/>
            <family val="2"/>
          </rPr>
          <t xml:space="preserve">Considera-se, no modelo, uma estimativa de que cada empregado usufrua 1 (um) dia de licença (ex. doação de sangue, retirar título de eleitor, falecimento de cônjuge etc.) por ano (IBGE). Portanto o percentual dessa rubrica a ser aplicada sobre a remuneração mensal do titular pode ser obtido pelo cálculo abaixo:
% AL = (1 ÷ 30 ÷ 12) × 100 ∴ % AL ≅ 0,28%
Onde:
%AL = Índice que demonstra o custo estimado com a substituição na cobertura de ausência legal. Esse índice
deverá ser aplicado sobre a remuneração mensal (Módulo 1).
(1 ÷30 ÷12) = Estimativa de 1 (um) dia de licença por ano
</t>
        </r>
      </text>
    </comment>
    <comment ref="B113" authorId="0" shapeId="0" xr:uid="{5950F753-A80D-4C65-AF44-1F19D2469DC2}">
      <text>
        <r>
          <rPr>
            <b/>
            <sz val="9"/>
            <color indexed="81"/>
            <rFont val="Segoe UI"/>
            <family val="2"/>
          </rPr>
          <t>R$ 84,00 Jovem Aprendiz (CCT/2025/BA Cláusula 38º, § 4º) Não será adotado no contrato de 5 anos da PF para serviços de vigilância armada.</t>
        </r>
      </text>
    </comment>
    <comment ref="G120" authorId="1" shapeId="0" xr:uid="{81442DB5-0D42-4D61-A838-64A1C6A6ABD5}">
      <text>
        <r>
          <rPr>
            <b/>
            <sz val="9"/>
            <color indexed="81"/>
            <rFont val="Segoe UI"/>
            <family val="2"/>
          </rPr>
          <t>MODULOS DE 01 A 05</t>
        </r>
      </text>
    </comment>
    <comment ref="G138" authorId="0" shapeId="0" xr:uid="{D715D691-169D-486B-BAC5-D7D4F7380BF0}">
      <text>
        <r>
          <rPr>
            <b/>
            <sz val="9"/>
            <color indexed="81"/>
            <rFont val="Segoe UI"/>
            <charset val="1"/>
          </rPr>
          <t>O valor da diária definida na 14ª Cláusula da CCT Sind.Mot.Profissional/MT/2025, no valor de R$ 100,11 não é suficiente para custear almoço e janta (R$ 57,96) e hospedagem (R$ 42,15). Assim, será utilizado o valor de R$ 344,08 da CCT do Sindicato dos Empregados de Empresas Terceirizadas, de Asseio, Conservação e Locação de Mão de Obra
de Mato Grosso - SEEAC/MT/2026, por ser um valor mais razoável.</t>
        </r>
      </text>
    </comment>
  </commentList>
</comments>
</file>

<file path=xl/sharedStrings.xml><?xml version="1.0" encoding="utf-8"?>
<sst xmlns="http://schemas.openxmlformats.org/spreadsheetml/2006/main" count="1615" uniqueCount="200">
  <si>
    <t>SERVIÇO PÚBLICO FEDERAL</t>
  </si>
  <si>
    <t>Total</t>
  </si>
  <si>
    <t>SEBRAE</t>
  </si>
  <si>
    <t>INCRA</t>
  </si>
  <si>
    <t>FGTS</t>
  </si>
  <si>
    <t>Custos Indiretos</t>
  </si>
  <si>
    <t>Tributos</t>
  </si>
  <si>
    <t>Lucro</t>
  </si>
  <si>
    <t>E</t>
  </si>
  <si>
    <t>PLANILHA ESTIMATIVA DE CUSTOS E FORMAÇÃO DE PREÇOS</t>
  </si>
  <si>
    <t>Módulo 1: Composição da Remuneração</t>
  </si>
  <si>
    <t>Composição da Remuneração</t>
  </si>
  <si>
    <t>Valor
(R$)</t>
  </si>
  <si>
    <t>A</t>
  </si>
  <si>
    <t>B</t>
  </si>
  <si>
    <t>Módulo 2 – Encargos e Benefícios Anuais, Mensais e Diários</t>
  </si>
  <si>
    <t>Submódulo 2.1 – 13º (décimo terceiro) Salário e Adicional de Férias</t>
  </si>
  <si>
    <t>2.1</t>
  </si>
  <si>
    <t>13º (décimo terceiro) Salário e Adicional de Férias</t>
  </si>
  <si>
    <t>Valor (R$)</t>
  </si>
  <si>
    <t>2.2</t>
  </si>
  <si>
    <t>GPS, FGTS e outras contribuições</t>
  </si>
  <si>
    <t>Percentual (%)</t>
  </si>
  <si>
    <t>Valor
 (R$)</t>
  </si>
  <si>
    <t>INSS</t>
  </si>
  <si>
    <t>Salário Educação</t>
  </si>
  <si>
    <t>C</t>
  </si>
  <si>
    <t>RAT =</t>
  </si>
  <si>
    <t>FAP =</t>
  </si>
  <si>
    <t>D</t>
  </si>
  <si>
    <t>SESC ou SESI</t>
  </si>
  <si>
    <t>SENAC ou SENAI</t>
  </si>
  <si>
    <t>F</t>
  </si>
  <si>
    <t>G</t>
  </si>
  <si>
    <t>H</t>
  </si>
  <si>
    <t>Submódulo 2.3 – Benefícios Mensais e Diários</t>
  </si>
  <si>
    <t>2.3</t>
  </si>
  <si>
    <t>Benefícios Mensais e Diários</t>
  </si>
  <si>
    <t>A.1) Valor da passagem do transporte coletivo no município de prestação dos serviços:</t>
  </si>
  <si>
    <t>A.2) Quantidade de passagens por dia por empregado:</t>
  </si>
  <si>
    <t>A.3) Quantidade de dias do mês de recebimento de passagens</t>
  </si>
  <si>
    <t>B.2) Quantidade de dias do mês de recebimento de auxílio-alimentação</t>
  </si>
  <si>
    <t>Encargos e Benefícios Anuais, Mensais e Diários</t>
  </si>
  <si>
    <t>Módulo 3 - Provisão para Rescisão</t>
  </si>
  <si>
    <t>Provisão para Rescisão</t>
  </si>
  <si>
    <t>Valor  (R$)</t>
  </si>
  <si>
    <t>Módulo 4 - Custo de Reposição do Profissional Ausente</t>
  </si>
  <si>
    <t>Submódulo 4.1 – Substituto nas Ausências Legais</t>
  </si>
  <si>
    <t>4.1</t>
  </si>
  <si>
    <t>Substituto nas Ausências Legais</t>
  </si>
  <si>
    <t>Quadro-Resumo do Módulo 4 – Custo de Reposição do Profissional Ausente</t>
  </si>
  <si>
    <t>Custo de Reposição do Profissional Ausente</t>
  </si>
  <si>
    <t>Módulo 5 – Insumos Diversos</t>
  </si>
  <si>
    <t>Insumos diversos</t>
  </si>
  <si>
    <t>Uniformes</t>
  </si>
  <si>
    <t>Materiais</t>
  </si>
  <si>
    <t>Outros (especificar)</t>
  </si>
  <si>
    <t>0.00</t>
  </si>
  <si>
    <t>Mão de obra vinculada à execução contratual (valor por empregado)</t>
  </si>
  <si>
    <t>Módulo 1 - Composição da Remuneração</t>
  </si>
  <si>
    <t>Discriminação dos Serviços (dados referentes à contratação)</t>
  </si>
  <si>
    <t>Data da apresentação da proposta (dia/mês/ano)</t>
  </si>
  <si>
    <t>Ano Acordo, Convenção ou Sentença Normativa em Dissídio Coletivo</t>
  </si>
  <si>
    <t>Nº de meses de execução contratual</t>
  </si>
  <si>
    <t>Data base da categoria</t>
  </si>
  <si>
    <t>Quadro Resumo do Módulo 2 – Encargos e Benefícios Anuais, Mensais e Diários</t>
  </si>
  <si>
    <t>A.4) Participação do empregado em percentual do salário-base</t>
  </si>
  <si>
    <t>% sobre REM</t>
  </si>
  <si>
    <t xml:space="preserve">% sobre REM </t>
  </si>
  <si>
    <t>TOTAL</t>
  </si>
  <si>
    <t>Módulo 6 - Custos Indiretos, Tributos e Lucro</t>
  </si>
  <si>
    <t>Custos Indiretos, Tributos e Lucro</t>
  </si>
  <si>
    <t>C.1. Tributos Federais (PIS)</t>
  </si>
  <si>
    <t>C.2. Tributos Federais (COFINS)</t>
  </si>
  <si>
    <t>C.2. Tributos Estaduais (especificar)</t>
  </si>
  <si>
    <t xml:space="preserve">Total </t>
  </si>
  <si>
    <t>2. QUADRO-RESUMO DO CUSTO POR EMPREGADO</t>
  </si>
  <si>
    <t>Módulo 2 - Encargos e Benefícios Anuais, Mensais e Diários</t>
  </si>
  <si>
    <t>Módulo 5 - Insumos Diversos</t>
  </si>
  <si>
    <t>Subtotal (A + B +C+ D+E)</t>
  </si>
  <si>
    <t>Módulo 6 – Custos Indiretos, Tributos e Lucro</t>
  </si>
  <si>
    <t>Valor Total por Empregado  Mensal</t>
  </si>
  <si>
    <t>VALOR ANUAL</t>
  </si>
  <si>
    <t>CONTA=DEPÓSITO VINCULADA</t>
  </si>
  <si>
    <t xml:space="preserve">Comprovar. </t>
  </si>
  <si>
    <t>01.01.2025</t>
  </si>
  <si>
    <t>Tipo de Serviço</t>
  </si>
  <si>
    <t>13º (décimo terceiro) Salário</t>
  </si>
  <si>
    <t xml:space="preserve">Férias </t>
  </si>
  <si>
    <t>Auxílio-Refeição/Alimentação Cálculo do valor = (dias úteis ano x VA)</t>
  </si>
  <si>
    <t>Crachá</t>
  </si>
  <si>
    <t>ITEM</t>
  </si>
  <si>
    <t>MJSP - POLÍCIA FEDERAL - CPL/SELOG/SR/PF/MT</t>
  </si>
  <si>
    <t>QUANTIDADE DE POSTOS NA LOCALIDADE</t>
  </si>
  <si>
    <t>Salário-Base</t>
  </si>
  <si>
    <t xml:space="preserve">Transporte Cálculo do valor: [(2xVTxmédia dias úteis ano) – (6%xSB)]  </t>
  </si>
  <si>
    <t xml:space="preserve">Comprovar </t>
  </si>
  <si>
    <t>GRUPO</t>
  </si>
  <si>
    <t>LOCAL</t>
  </si>
  <si>
    <t>DESCRIÇÃO</t>
  </si>
  <si>
    <t>QTD</t>
  </si>
  <si>
    <t>CUIABÁ</t>
  </si>
  <si>
    <t>RONDONÓPOLIS</t>
  </si>
  <si>
    <t>CÁCERES</t>
  </si>
  <si>
    <t>SINOP</t>
  </si>
  <si>
    <t>BARRA DO GARÇAS</t>
  </si>
  <si>
    <t>UNIFORMES ANUAL POR EMPREGADO</t>
  </si>
  <si>
    <t>Blazer feminino ou masculino, confeccionada em material two way com lycra ou similar, nacor azul claro</t>
  </si>
  <si>
    <t>Calça Social feminina ou masculina confeccionada em material two way com lycra ou similar, na cor azul claro</t>
  </si>
  <si>
    <t>Camisa social de manga comprida feminina ou masculina, confeccionada em algodão, na cor branca</t>
  </si>
  <si>
    <t>Camisa social de manga curta feminina ou masculina, confeccionada em algodão, na cor branca</t>
  </si>
  <si>
    <t>VALOR TOTAL ANUAL POR POSTO</t>
  </si>
  <si>
    <t>VALOR MENSAL POR POSTO</t>
  </si>
  <si>
    <t>Sapato Social/Scarpin</t>
  </si>
  <si>
    <t>Meia Social</t>
  </si>
  <si>
    <t>Adicional de Periculosidade</t>
  </si>
  <si>
    <t>UNIFORME</t>
  </si>
  <si>
    <t>ISS</t>
  </si>
  <si>
    <t>CUSTOS INDIRETOS</t>
  </si>
  <si>
    <t>CUSTOS</t>
  </si>
  <si>
    <t>LUCRO</t>
  </si>
  <si>
    <t>VALE TRANSPORTE</t>
  </si>
  <si>
    <t>CUSTO MENSAL DO EMPREGADO</t>
  </si>
  <si>
    <t>VALOR MENSAL</t>
  </si>
  <si>
    <t>Motorista Categoria D</t>
  </si>
  <si>
    <t>LICITAÇÃO Nº: ___/2026</t>
  </si>
  <si>
    <t>SESSÃO PÚBLICA: ____/____/2026  às       horas (Horário de Brasília/DF)</t>
  </si>
  <si>
    <t>___/____/2026</t>
  </si>
  <si>
    <t>Assistente Administrativo (com periculosidade)</t>
  </si>
  <si>
    <t>MOTORISTA "D" (com periculosidade)</t>
  </si>
  <si>
    <t>Nº PROCESSO: 08320.001667/2026-66</t>
  </si>
  <si>
    <t>Nota (1): Custos Indiretos, Tributos e Lucro por empregado.</t>
  </si>
  <si>
    <t>Nota (2): O valor referente a tributos é obtido aplicando-se o percentual sobre o valor do faturamento.</t>
  </si>
  <si>
    <r>
      <t>Adicional de Férias</t>
    </r>
    <r>
      <rPr>
        <b/>
        <sz val="10"/>
        <color rgb="FFFF0000"/>
        <rFont val="Calibri"/>
        <family val="2"/>
        <scheme val="minor"/>
      </rPr>
      <t xml:space="preserve"> (30%) </t>
    </r>
  </si>
  <si>
    <r>
      <t xml:space="preserve">Submódulo 2.2 - Encargos Previdenciários (GPS), Fundo de Garantia por Tempo de Serviço (FGTS) e outras contribuições </t>
    </r>
    <r>
      <rPr>
        <b/>
        <sz val="10"/>
        <color rgb="FF0000FF"/>
        <rFont val="Calibri"/>
        <family val="2"/>
        <scheme val="minor"/>
      </rPr>
      <t>(Base de cálculo: Módulo 1 + Submódulo 2.1)</t>
    </r>
  </si>
  <si>
    <r>
      <t xml:space="preserve">RAT x FAP </t>
    </r>
    <r>
      <rPr>
        <b/>
        <sz val="10"/>
        <color rgb="FFFF0000"/>
        <rFont val="Calibri"/>
        <family val="2"/>
        <scheme val="minor"/>
      </rPr>
      <t>Cálculo do valor: % do SAT x FAP (Fator Acidentário de Prevenção de cada empresa)</t>
    </r>
  </si>
  <si>
    <r>
      <t xml:space="preserve">Aviso Prévio Indenizado </t>
    </r>
    <r>
      <rPr>
        <b/>
        <sz val="10"/>
        <color rgb="FF0000FF"/>
        <rFont val="Calibri"/>
        <family val="2"/>
        <scheme val="minor"/>
      </rPr>
      <t>API</t>
    </r>
    <r>
      <rPr>
        <b/>
        <sz val="10"/>
        <rFont val="Calibri"/>
        <family val="2"/>
        <scheme val="minor"/>
      </rPr>
      <t xml:space="preserve">. </t>
    </r>
    <r>
      <rPr>
        <b/>
        <sz val="10"/>
        <color rgb="FFFF0000"/>
        <rFont val="Calibri"/>
        <family val="2"/>
        <scheme val="minor"/>
      </rPr>
      <t>% API (1/12*0,05*100%) = 0,42%</t>
    </r>
  </si>
  <si>
    <r>
      <t xml:space="preserve">Incidência do FGTS sobre o Aviso Prévio Indenizado. </t>
    </r>
    <r>
      <rPr>
        <b/>
        <sz val="10"/>
        <color rgb="FFFF0000"/>
        <rFont val="Calibri"/>
        <family val="2"/>
        <scheme val="minor"/>
      </rPr>
      <t>% FGTS sobre API. 8%*0,42% ≅ 0,03%</t>
    </r>
  </si>
  <si>
    <r>
      <t xml:space="preserve">Multa do FGTS e contribuição social sobre o Aviso Prévio Indenizado. </t>
    </r>
    <r>
      <rPr>
        <b/>
        <sz val="10"/>
        <color rgb="FFFF0000"/>
        <rFont val="Calibri"/>
        <family val="2"/>
        <scheme val="minor"/>
      </rPr>
      <t>= (((1+2/12+(1/3*1/12))*(0,08*0,4*0,9*100%))) = 3,44%</t>
    </r>
  </si>
  <si>
    <r>
      <t xml:space="preserve">Aviso Prévio trabalhado </t>
    </r>
    <r>
      <rPr>
        <b/>
        <sz val="10"/>
        <color rgb="FF0000FF"/>
        <rFont val="Calibri"/>
        <family val="2"/>
        <scheme val="minor"/>
      </rPr>
      <t xml:space="preserve">APT </t>
    </r>
    <r>
      <rPr>
        <b/>
        <sz val="10"/>
        <rFont val="Calibri"/>
        <family val="2"/>
        <scheme val="minor"/>
      </rPr>
      <t xml:space="preserve">= (07/30)/12*100 = 1,94%. </t>
    </r>
    <r>
      <rPr>
        <b/>
        <sz val="10"/>
        <color rgb="FFFF0000"/>
        <rFont val="Calibri"/>
        <family val="2"/>
        <scheme val="minor"/>
      </rPr>
      <t>NO SEGUNDO ANO o saldo percentual será de 0,194% (1,94/30x3) apenas referente aos 3 dias que serão acrescentados.</t>
    </r>
    <r>
      <rPr>
        <b/>
        <sz val="10"/>
        <rFont val="Calibri"/>
        <family val="2"/>
        <scheme val="minor"/>
      </rPr>
      <t xml:space="preserve"> Acórdão 1186/2017 - Plenário</t>
    </r>
  </si>
  <si>
    <r>
      <t>Incidência de GPS, FGTS e outras contribuições sobre o Aviso Prévio Trabalhado</t>
    </r>
    <r>
      <rPr>
        <b/>
        <sz val="10"/>
        <color rgb="FFFF0000"/>
        <rFont val="Calibri"/>
        <family val="2"/>
        <scheme val="minor"/>
      </rPr>
      <t xml:space="preserve"> (36,80%*1,94%) = 0,71%</t>
    </r>
  </si>
  <si>
    <r>
      <t>Multa do FGTS sobre o Aviso Prévio Trabalhado e sobre o Aviso Prévio Indenizado.</t>
    </r>
    <r>
      <rPr>
        <b/>
        <sz val="10"/>
        <color rgb="FFFF0000"/>
        <rFont val="Calibri"/>
        <family val="2"/>
        <scheme val="minor"/>
      </rPr>
      <t xml:space="preserve"> (0,08*0,0194*0,4*100%)</t>
    </r>
    <r>
      <rPr>
        <b/>
        <sz val="10"/>
        <rFont val="Calibri"/>
        <family val="2"/>
        <scheme val="minor"/>
      </rPr>
      <t xml:space="preserve"> = 0,062%</t>
    </r>
  </si>
  <si>
    <r>
      <t xml:space="preserve">Substituto durante ausência por doença. </t>
    </r>
    <r>
      <rPr>
        <b/>
        <sz val="10"/>
        <color rgb="FFFF0000"/>
        <rFont val="Calibri"/>
        <family val="2"/>
        <scheme val="minor"/>
      </rPr>
      <t>(5/30/12)*100%</t>
    </r>
    <r>
      <rPr>
        <b/>
        <sz val="10"/>
        <rFont val="Calibri"/>
        <family val="2"/>
        <scheme val="minor"/>
      </rPr>
      <t xml:space="preserve"> = 1,39%</t>
    </r>
  </si>
  <si>
    <r>
      <t xml:space="preserve">Substituto na cobertura de Licença-Paternidade </t>
    </r>
    <r>
      <rPr>
        <b/>
        <sz val="10"/>
        <color rgb="FFFF0000"/>
        <rFont val="Calibri"/>
        <family val="2"/>
        <scheme val="minor"/>
      </rPr>
      <t xml:space="preserve">(5/30/12)*0,015*100% = </t>
    </r>
    <r>
      <rPr>
        <b/>
        <sz val="10"/>
        <rFont val="Calibri"/>
        <family val="2"/>
        <scheme val="minor"/>
      </rPr>
      <t>0,02%</t>
    </r>
  </si>
  <si>
    <r>
      <t xml:space="preserve">Substituto na cobertura de Ausência por acidente de trabalho. </t>
    </r>
    <r>
      <rPr>
        <b/>
        <sz val="10"/>
        <color rgb="FFFF0000"/>
        <rFont val="Calibri"/>
        <family val="2"/>
        <scheme val="minor"/>
      </rPr>
      <t xml:space="preserve">(1/12)*0,0178*100%/2 = </t>
    </r>
    <r>
      <rPr>
        <b/>
        <sz val="10"/>
        <rFont val="Calibri"/>
        <family val="2"/>
        <scheme val="minor"/>
      </rPr>
      <t>0,07%</t>
    </r>
  </si>
  <si>
    <r>
      <t xml:space="preserve">Substituto na cobertura de Afastamento Maternidade. % Custo Estimado (CEST) </t>
    </r>
    <r>
      <rPr>
        <b/>
        <sz val="10"/>
        <color rgb="FFFF0000"/>
        <rFont val="Calibri"/>
        <family val="2"/>
        <scheme val="minor"/>
      </rPr>
      <t>= 11,11% × 5,28% × 50% =</t>
    </r>
    <r>
      <rPr>
        <b/>
        <sz val="10"/>
        <rFont val="Calibri"/>
        <family val="2"/>
        <scheme val="minor"/>
      </rPr>
      <t xml:space="preserve"> 0,29%</t>
    </r>
  </si>
  <si>
    <r>
      <t xml:space="preserve">Substituto na cobertura de Ausência Legais. </t>
    </r>
    <r>
      <rPr>
        <b/>
        <sz val="10"/>
        <color rgb="FFFF0000"/>
        <rFont val="Calibri"/>
        <family val="2"/>
        <scheme val="minor"/>
      </rPr>
      <t>(1/30/12)*100% =</t>
    </r>
    <r>
      <rPr>
        <b/>
        <sz val="10"/>
        <rFont val="Calibri"/>
        <family val="2"/>
        <scheme val="minor"/>
      </rPr>
      <t xml:space="preserve"> 0,28%</t>
    </r>
  </si>
  <si>
    <r>
      <t xml:space="preserve">C.3. Tributos Municipais (ISS) - </t>
    </r>
    <r>
      <rPr>
        <b/>
        <sz val="10"/>
        <color rgb="FFFF0000"/>
        <rFont val="Calibri"/>
        <family val="2"/>
        <scheme val="minor"/>
      </rPr>
      <t>Cuiabá/MT</t>
    </r>
  </si>
  <si>
    <r>
      <rPr>
        <b/>
        <sz val="10"/>
        <rFont val="Calibri"/>
        <family val="2"/>
        <scheme val="minor"/>
      </rPr>
      <t>IN 05/2017-MPOG.</t>
    </r>
    <r>
      <rPr>
        <sz val="10"/>
        <rFont val="Calibri"/>
        <family val="2"/>
        <scheme val="minor"/>
      </rPr>
      <t xml:space="preserve"> O montante dos depósitos da Conta-Depósito Vinculada - bloqueada para movimentação será igual ao somatório dos valores das seguintes provisões: 
a) 13o (décimo terceiro) salário; 
b) férias e 1/3 (um terço) constitucional de férias; 
c) multa sobre o FGTS e contribuição social para as rescisões sem justa causa; e 
d) encargos sobre férias e 13o (décimo terceiro) salário.</t>
    </r>
  </si>
  <si>
    <r>
      <t>Motorista Categoria D (</t>
    </r>
    <r>
      <rPr>
        <b/>
        <sz val="10"/>
        <color rgb="FFFF0000"/>
        <rFont val="Calibri"/>
        <family val="2"/>
        <scheme val="minor"/>
      </rPr>
      <t>CBO 7825</t>
    </r>
    <r>
      <rPr>
        <b/>
        <sz val="10"/>
        <color theme="1"/>
        <rFont val="Calibri"/>
        <family val="2"/>
        <scheme val="minor"/>
      </rPr>
      <t>) - SR/PF/MT - Cuiabá</t>
    </r>
  </si>
  <si>
    <r>
      <t>Assistente Administrativo (</t>
    </r>
    <r>
      <rPr>
        <b/>
        <sz val="10"/>
        <color rgb="FFFF0000"/>
        <rFont val="Calibri"/>
        <family val="2"/>
        <scheme val="minor"/>
      </rPr>
      <t>sem periculosidade</t>
    </r>
    <r>
      <rPr>
        <sz val="10"/>
        <rFont val="Calibri"/>
        <family val="2"/>
        <scheme val="minor"/>
      </rPr>
      <t>)</t>
    </r>
  </si>
  <si>
    <r>
      <t xml:space="preserve">C.3. Tributos Municipais (ISS) - </t>
    </r>
    <r>
      <rPr>
        <b/>
        <sz val="10"/>
        <color rgb="FFFF0000"/>
        <rFont val="Calibri"/>
        <family val="2"/>
        <scheme val="minor"/>
      </rPr>
      <t>Rondonópolis/MT</t>
    </r>
  </si>
  <si>
    <r>
      <t xml:space="preserve">C.3. Tributos Municipais (ISS) - </t>
    </r>
    <r>
      <rPr>
        <b/>
        <sz val="10"/>
        <color rgb="FFFF0000"/>
        <rFont val="Calibri"/>
        <family val="2"/>
        <scheme val="minor"/>
      </rPr>
      <t>Cáceres/MT</t>
    </r>
  </si>
  <si>
    <r>
      <t xml:space="preserve">C.3. Tributos Municipais (ISS) - </t>
    </r>
    <r>
      <rPr>
        <b/>
        <sz val="10"/>
        <color rgb="FFFF0000"/>
        <rFont val="Calibri"/>
        <family val="2"/>
        <scheme val="minor"/>
      </rPr>
      <t>Sinop/MT</t>
    </r>
  </si>
  <si>
    <r>
      <t xml:space="preserve">C.3. Tributos Municipais (ISS) - </t>
    </r>
    <r>
      <rPr>
        <b/>
        <sz val="10"/>
        <color rgb="FFFF0000"/>
        <rFont val="Calibri"/>
        <family val="2"/>
        <scheme val="minor"/>
      </rPr>
      <t>Barra do Garças/MT</t>
    </r>
  </si>
  <si>
    <t>PEÇAS</t>
  </si>
  <si>
    <t>QUANT. ANUAL</t>
  </si>
  <si>
    <t>V. UNITÁRIO</t>
  </si>
  <si>
    <t>Calça em tecido Rip Stop cor caqui/khaki</t>
  </si>
  <si>
    <t>Camisa gola polo azul marinho</t>
  </si>
  <si>
    <t>Bota operacional cano curto preta</t>
  </si>
  <si>
    <t>Meia SPORT cano longo</t>
  </si>
  <si>
    <t>Crachá com foto colorida e cordão</t>
  </si>
  <si>
    <t>TOTAL ANUAL</t>
  </si>
  <si>
    <t>MOTORISTA</t>
  </si>
  <si>
    <t>ASSISTENTE ADMINISTRATIVO</t>
  </si>
  <si>
    <t>VALORES POR 24 MESES</t>
  </si>
  <si>
    <t>QUADRO RESUMO - SR/PF/MT</t>
  </si>
  <si>
    <t>Coeficiente: (1- (12,25/100)) = 0,8775</t>
  </si>
  <si>
    <t>Coeficiente: (1- (13,250/100)) = 0,8675</t>
  </si>
  <si>
    <t>Coeficiente: (1- (14,25/100)) = 0,8575</t>
  </si>
  <si>
    <r>
      <t>A.1) Valor da passagem do transporte coletivo no município de prestação dos serviços:</t>
    </r>
    <r>
      <rPr>
        <b/>
        <sz val="10"/>
        <color rgb="FF0000FF"/>
        <rFont val="Calibri"/>
        <family val="2"/>
        <scheme val="minor"/>
      </rPr>
      <t xml:space="preserve"> (CLÁUSULA 16ª CCT-2025 SEEAC/MT)</t>
    </r>
    <r>
      <rPr>
        <b/>
        <sz val="10"/>
        <rFont val="Calibri"/>
        <family val="2"/>
        <scheme val="minor"/>
      </rPr>
      <t xml:space="preserve"> </t>
    </r>
    <r>
      <rPr>
        <b/>
        <sz val="10"/>
        <color rgb="FFFF0000"/>
        <rFont val="Calibri"/>
        <family val="2"/>
        <scheme val="minor"/>
      </rPr>
      <t>Manutenção da Bicicleta</t>
    </r>
  </si>
  <si>
    <t>SALÁRIO</t>
  </si>
  <si>
    <t>GRATIFICAÇÃO</t>
  </si>
  <si>
    <r>
      <t xml:space="preserve">CUIABÁ </t>
    </r>
    <r>
      <rPr>
        <sz val="10"/>
        <color rgb="FFFF0000"/>
        <rFont val="Calibri"/>
        <family val="2"/>
        <scheme val="minor"/>
      </rPr>
      <t>motorista</t>
    </r>
  </si>
  <si>
    <t>01.05.2026</t>
  </si>
  <si>
    <r>
      <rPr>
        <b/>
        <sz val="10"/>
        <color rgb="FFFF0000"/>
        <rFont val="Calibri"/>
        <family val="2"/>
        <scheme val="minor"/>
      </rPr>
      <t>hora-extra:</t>
    </r>
    <r>
      <rPr>
        <sz val="10"/>
        <color theme="1"/>
        <rFont val="Calibri"/>
        <family val="2"/>
        <scheme val="minor"/>
      </rPr>
      <t xml:space="preserve"> R$ 3.586,28/200*1,5</t>
    </r>
  </si>
  <si>
    <r>
      <t xml:space="preserve">Salário Normativo da Categoria Profissional </t>
    </r>
    <r>
      <rPr>
        <b/>
        <sz val="10"/>
        <color rgb="FFFF0000"/>
        <rFont val="Calibri"/>
        <family val="2"/>
        <scheme val="minor"/>
      </rPr>
      <t>(Cláusula 3ª, Sind.Mot.Profissional/MT/2025)</t>
    </r>
  </si>
  <si>
    <t xml:space="preserve">Sind.Mot.Profissional/MT/2025 - MT000296/2025 </t>
  </si>
  <si>
    <r>
      <t xml:space="preserve">B.1) </t>
    </r>
    <r>
      <rPr>
        <b/>
        <sz val="10"/>
        <color rgb="FFFF0000"/>
        <rFont val="Calibri"/>
        <family val="2"/>
        <scheme val="minor"/>
      </rPr>
      <t xml:space="preserve">Reserva Rescisória </t>
    </r>
    <r>
      <rPr>
        <b/>
        <sz val="10"/>
        <rFont val="Calibri"/>
        <family val="2"/>
        <scheme val="minor"/>
      </rPr>
      <t xml:space="preserve">-  </t>
    </r>
    <r>
      <rPr>
        <b/>
        <sz val="10"/>
        <color rgb="FF0000FF"/>
        <rFont val="Calibri"/>
        <family val="2"/>
        <scheme val="minor"/>
      </rPr>
      <t>(§ 3º, Cláusula 11ª, Sind.Mot.Profissional/MT/2025)</t>
    </r>
  </si>
  <si>
    <r>
      <t xml:space="preserve">C.1) </t>
    </r>
    <r>
      <rPr>
        <b/>
        <sz val="10"/>
        <color rgb="FFFF0000"/>
        <rFont val="Calibri"/>
        <family val="2"/>
        <scheme val="minor"/>
      </rPr>
      <t xml:space="preserve">Cesta Básica </t>
    </r>
    <r>
      <rPr>
        <b/>
        <sz val="10"/>
        <rFont val="Calibri"/>
        <family val="2"/>
        <scheme val="minor"/>
      </rPr>
      <t xml:space="preserve">-  </t>
    </r>
    <r>
      <rPr>
        <b/>
        <sz val="10"/>
        <color rgb="FF0000FF"/>
        <rFont val="Calibri"/>
        <family val="2"/>
        <scheme val="minor"/>
      </rPr>
      <t>(§ 1º, Cláusula 15ª, Sind.Mot.Profissional/MT/2025)</t>
    </r>
  </si>
  <si>
    <r>
      <t xml:space="preserve">C.2) </t>
    </r>
    <r>
      <rPr>
        <b/>
        <sz val="10"/>
        <color rgb="FFFF0000"/>
        <rFont val="Calibri"/>
        <family val="2"/>
        <scheme val="minor"/>
      </rPr>
      <t xml:space="preserve">Cesta Básica Participação do Empregado </t>
    </r>
    <r>
      <rPr>
        <b/>
        <sz val="10"/>
        <rFont val="Calibri"/>
        <family val="2"/>
        <scheme val="minor"/>
      </rPr>
      <t xml:space="preserve">-  </t>
    </r>
    <r>
      <rPr>
        <b/>
        <sz val="10"/>
        <color rgb="FF0000FF"/>
        <rFont val="Calibri"/>
        <family val="2"/>
        <scheme val="minor"/>
      </rPr>
      <t>(§ 5º, Cláusula 15ª, Sind.Mot.Profissional/MT/2025) R$ 6,00</t>
    </r>
  </si>
  <si>
    <t xml:space="preserve">SEEAC/MT/2026 - MT000140/2026 </t>
  </si>
  <si>
    <r>
      <t xml:space="preserve">Salário Normativo da Categoria Profissional </t>
    </r>
    <r>
      <rPr>
        <b/>
        <sz val="10"/>
        <color rgb="FFFF0000"/>
        <rFont val="Calibri"/>
        <family val="2"/>
        <scheme val="minor"/>
      </rPr>
      <t>(4ª Faixa Salarial, Cláusula 3ª CCT/2026 SEEAC/MT)</t>
    </r>
  </si>
  <si>
    <t>Apoio Técnico Administrativo II - Diurno</t>
  </si>
  <si>
    <r>
      <t xml:space="preserve">Gratificação por Assiduidade </t>
    </r>
    <r>
      <rPr>
        <b/>
        <sz val="10"/>
        <color rgb="FFFF0000"/>
        <rFont val="Calibri"/>
        <family val="2"/>
        <scheme val="minor"/>
      </rPr>
      <t>(4ª Faixa Salarial, Cláusula 3ª CCT/2026 SEEAC/MT)</t>
    </r>
  </si>
  <si>
    <r>
      <t>Apoio Técnico Administrativo II (</t>
    </r>
    <r>
      <rPr>
        <b/>
        <sz val="10"/>
        <color rgb="FFFF0000"/>
        <rFont val="Calibri"/>
        <family val="2"/>
        <scheme val="minor"/>
      </rPr>
      <t>CBO 4110-10</t>
    </r>
    <r>
      <rPr>
        <b/>
        <sz val="10"/>
        <color theme="1"/>
        <rFont val="Calibri"/>
        <family val="2"/>
        <scheme val="minor"/>
      </rPr>
      <t>) - SR/PF/MT - Cuiabá</t>
    </r>
  </si>
  <si>
    <t>01.01.2026</t>
  </si>
  <si>
    <r>
      <t>Apoio Técnico Administrativo II (</t>
    </r>
    <r>
      <rPr>
        <b/>
        <sz val="10"/>
        <color rgb="FFFF0000"/>
        <rFont val="Calibri"/>
        <family val="2"/>
        <scheme val="minor"/>
      </rPr>
      <t>CBO 4110-10</t>
    </r>
    <r>
      <rPr>
        <b/>
        <sz val="10"/>
        <color theme="1"/>
        <rFont val="Calibri"/>
        <family val="2"/>
        <scheme val="minor"/>
      </rPr>
      <t>) - SR/PF/MT - Sinop</t>
    </r>
  </si>
  <si>
    <r>
      <t>Apoio Técnico Administrativo II (</t>
    </r>
    <r>
      <rPr>
        <b/>
        <sz val="10"/>
        <color rgb="FFFF0000"/>
        <rFont val="Calibri"/>
        <family val="2"/>
        <scheme val="minor"/>
      </rPr>
      <t>CBO 4110-10</t>
    </r>
    <r>
      <rPr>
        <b/>
        <sz val="10"/>
        <color theme="1"/>
        <rFont val="Calibri"/>
        <family val="2"/>
        <scheme val="minor"/>
      </rPr>
      <t>) - SR/PF/MT - Rondonópolis</t>
    </r>
  </si>
  <si>
    <r>
      <t>Apoio Técnico Administrativo II (</t>
    </r>
    <r>
      <rPr>
        <b/>
        <sz val="10"/>
        <color rgb="FFFF0000"/>
        <rFont val="Calibri"/>
        <family val="2"/>
        <scheme val="minor"/>
      </rPr>
      <t>CBO 4110-10</t>
    </r>
    <r>
      <rPr>
        <b/>
        <sz val="10"/>
        <color theme="1"/>
        <rFont val="Calibri"/>
        <family val="2"/>
        <scheme val="minor"/>
      </rPr>
      <t>) - SR/PF/MT - Cáceres</t>
    </r>
  </si>
  <si>
    <r>
      <t>Apoio Técnico Administrativo II (</t>
    </r>
    <r>
      <rPr>
        <b/>
        <sz val="10"/>
        <color rgb="FFFF0000"/>
        <rFont val="Calibri"/>
        <family val="2"/>
        <scheme val="minor"/>
      </rPr>
      <t>CBO 4110-10</t>
    </r>
    <r>
      <rPr>
        <b/>
        <sz val="10"/>
        <color theme="1"/>
        <rFont val="Calibri"/>
        <family val="2"/>
        <scheme val="minor"/>
      </rPr>
      <t>) - SR/PF/MT - Barra do Garças/MT</t>
    </r>
  </si>
  <si>
    <r>
      <t xml:space="preserve">B.1) Valor do auxílio-alimentação -  </t>
    </r>
    <r>
      <rPr>
        <b/>
        <sz val="10"/>
        <color rgb="FF0000FF"/>
        <rFont val="Calibri"/>
        <family val="2"/>
        <scheme val="minor"/>
      </rPr>
      <t>(CLÁUSULA 15ª CCT-2026 SEEAC/MT)</t>
    </r>
  </si>
  <si>
    <r>
      <t>B.3) Participação do empregado em percentual sobre o auxílio-alimentação</t>
    </r>
    <r>
      <rPr>
        <b/>
        <sz val="10"/>
        <color rgb="FF0000FF"/>
        <rFont val="Calibri"/>
        <family val="2"/>
        <scheme val="minor"/>
      </rPr>
      <t xml:space="preserve"> (CLÁUSULA 15ª CCT-2026 SEEAC/MT; §1º, </t>
    </r>
    <r>
      <rPr>
        <b/>
        <sz val="10"/>
        <color rgb="FFFF0000"/>
        <rFont val="Calibri"/>
        <family val="2"/>
        <scheme val="minor"/>
      </rPr>
      <t>desconto de 5%)</t>
    </r>
  </si>
  <si>
    <r>
      <t xml:space="preserve">Cesta Básica por Assiduidade </t>
    </r>
    <r>
      <rPr>
        <b/>
        <sz val="10"/>
        <color rgb="FF0000FF"/>
        <rFont val="Calibri"/>
        <family val="2"/>
        <scheme val="minor"/>
      </rPr>
      <t xml:space="preserve">(§ 3º, CLÁUSULA 9ª CCT-2026 SEEAC/MT) </t>
    </r>
  </si>
  <si>
    <r>
      <t xml:space="preserve">Diária com Pernoite. Quantidade estimada/mês. Se houver </t>
    </r>
    <r>
      <rPr>
        <b/>
        <sz val="10"/>
        <color rgb="FF0000FF"/>
        <rFont val="Calibri"/>
        <family val="2"/>
        <scheme val="minor"/>
      </rPr>
      <t xml:space="preserve"> (§ 1º, Cláusula 14ª, Sind.Mot.Profissional/MT/2025)</t>
    </r>
  </si>
  <si>
    <r>
      <rPr>
        <b/>
        <sz val="10"/>
        <color rgb="FFFF0000"/>
        <rFont val="Calibri"/>
        <family val="2"/>
        <scheme val="minor"/>
      </rPr>
      <t>Diárias</t>
    </r>
    <r>
      <rPr>
        <sz val="10"/>
        <rFont val="Calibri"/>
        <family val="2"/>
        <scheme val="minor"/>
      </rPr>
      <t xml:space="preserve"> com pernoite (Cláusula 14ª, Sind.Mot.Profissional/MT/2025)</t>
    </r>
  </si>
  <si>
    <t>84,60*</t>
  </si>
  <si>
    <t>* se houver locomoção em Bicicleta</t>
  </si>
  <si>
    <r>
      <t xml:space="preserve">Transporte Cálculo do valor: [(2xVTxmédia dias úteis ano) – (6%xSB)]  </t>
    </r>
    <r>
      <rPr>
        <b/>
        <sz val="10"/>
        <color rgb="FFFF0000"/>
        <rFont val="Calibri"/>
        <family val="2"/>
        <scheme val="minor"/>
      </rPr>
      <t>NÃO HÁ NO MUNICÍPIO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</si>
</sst>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7" formatCode="&quot;R$&quot;\ #,##0.00;\-&quot;R$&quot;\ #,##0.00"/>
    <numFmt numFmtId="44" formatCode="_-&quot;R$&quot;\ * #,##0.00_-;\-&quot;R$&quot;\ * #,##0.00_-;_-&quot;R$&quot;\ * &quot;-&quot;??_-;_-@_-"/>
    <numFmt numFmtId="43" formatCode="_-* #,##0.00_-;\-* #,##0.00_-;_-* &quot;-&quot;??_-;_-@_-"/>
    <numFmt numFmtId="164" formatCode="0.0000"/>
    <numFmt numFmtId="165" formatCode="_(* #,##0.00_);_(* \(#,##0.00\);_(* \-??_);_(@_)"/>
    <numFmt numFmtId="166" formatCode="&quot;R$&quot;\ #,##0.00"/>
    <numFmt numFmtId="167" formatCode="0.000%"/>
    <numFmt numFmtId="168" formatCode="&quot;R$&quot;\ #,##0.0000"/>
    <numFmt numFmtId="169" formatCode="#,##0.00_ ;\-#,##0.00\ "/>
    <numFmt numFmtId="170" formatCode="&quot;R$ &quot;#,##0.00"/>
  </numFmts>
  <fonts count="34" x14ac:knownFonts="1">
    <font>
      <sz val="11"/>
      <color theme="1"/>
      <name val="Calibri"/>
      <family val="2"/>
      <scheme val="minor"/>
    </font>
    <font>
      <sz val="11"/>
      <color theme="1"/>
      <name val="Calibri"/>
      <family val="2"/>
      <scheme val="minor"/>
    </font>
    <font>
      <sz val="10"/>
      <name val="Arial"/>
      <family val="2"/>
    </font>
    <font>
      <sz val="12"/>
      <color theme="1"/>
      <name val="Calibri"/>
      <family val="2"/>
      <scheme val="minor"/>
    </font>
    <font>
      <sz val="8"/>
      <name val="Calibri"/>
      <family val="2"/>
      <scheme val="minor"/>
    </font>
    <font>
      <b/>
      <sz val="9"/>
      <color indexed="81"/>
      <name val="Segoe UI"/>
      <family val="2"/>
    </font>
    <font>
      <sz val="10"/>
      <color theme="1"/>
      <name val="Calibri"/>
      <family val="2"/>
      <scheme val="minor"/>
    </font>
    <font>
      <b/>
      <sz val="10"/>
      <color theme="1"/>
      <name val="Calibri"/>
      <family val="2"/>
      <scheme val="minor"/>
    </font>
    <font>
      <b/>
      <sz val="10"/>
      <color rgb="FFFF0000"/>
      <name val="Calibri"/>
      <family val="2"/>
      <scheme val="minor"/>
    </font>
    <font>
      <sz val="10"/>
      <name val="Calibri"/>
      <family val="2"/>
      <scheme val="minor"/>
    </font>
    <font>
      <b/>
      <sz val="10"/>
      <name val="Calibri"/>
      <family val="2"/>
      <scheme val="minor"/>
    </font>
    <font>
      <sz val="10"/>
      <color rgb="FF000000"/>
      <name val="Calibri"/>
      <family val="2"/>
      <scheme val="minor"/>
    </font>
    <font>
      <b/>
      <sz val="10"/>
      <color rgb="FF0000FF"/>
      <name val="Calibri"/>
      <family val="2"/>
      <scheme val="minor"/>
    </font>
    <font>
      <sz val="10"/>
      <color indexed="8"/>
      <name val="Calibri"/>
      <family val="2"/>
      <scheme val="minor"/>
    </font>
    <font>
      <b/>
      <sz val="10"/>
      <color indexed="8"/>
      <name val="Calibri"/>
      <family val="2"/>
      <scheme val="minor"/>
    </font>
    <font>
      <b/>
      <sz val="10"/>
      <color theme="0"/>
      <name val="Calibri"/>
      <family val="2"/>
      <scheme val="minor"/>
    </font>
    <font>
      <b/>
      <sz val="10"/>
      <color rgb="FF3333FF"/>
      <name val="Calibri"/>
      <family val="2"/>
      <scheme val="minor"/>
    </font>
    <font>
      <sz val="10"/>
      <color rgb="FF009900"/>
      <name val="Calibri"/>
      <family val="2"/>
      <scheme val="minor"/>
    </font>
    <font>
      <b/>
      <sz val="10"/>
      <color rgb="FF006B6B"/>
      <name val="Calibri"/>
      <family val="2"/>
      <scheme val="minor"/>
    </font>
    <font>
      <b/>
      <strike/>
      <sz val="10"/>
      <color rgb="FF009900"/>
      <name val="Calibri"/>
      <family val="2"/>
      <scheme val="minor"/>
    </font>
    <font>
      <b/>
      <sz val="10"/>
      <color rgb="FF009900"/>
      <name val="Calibri"/>
      <family val="2"/>
      <scheme val="minor"/>
    </font>
    <font>
      <b/>
      <sz val="10"/>
      <color rgb="FF000000"/>
      <name val="Calibri"/>
      <family val="2"/>
      <scheme val="minor"/>
    </font>
    <font>
      <b/>
      <sz val="12"/>
      <color rgb="FFFF0000"/>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b/>
      <sz val="11"/>
      <name val="Calibri"/>
      <family val="2"/>
      <scheme val="minor"/>
    </font>
    <font>
      <sz val="11"/>
      <name val="Calibri"/>
      <family val="2"/>
      <scheme val="minor"/>
    </font>
    <font>
      <b/>
      <sz val="11"/>
      <color rgb="FFFF0000"/>
      <name val="Calibri"/>
      <family val="2"/>
      <scheme val="minor"/>
    </font>
    <font>
      <b/>
      <sz val="12"/>
      <color theme="1"/>
      <name val="Calibri"/>
      <family val="2"/>
      <scheme val="minor"/>
    </font>
    <font>
      <sz val="10"/>
      <color rgb="FFFF0000"/>
      <name val="Calibri"/>
      <family val="2"/>
      <scheme val="minor"/>
    </font>
    <font>
      <b/>
      <sz val="9"/>
      <color indexed="81"/>
      <name val="Segoe UI"/>
      <charset val="1"/>
    </font>
    <font>
      <b/>
      <sz val="14"/>
      <color rgb="FF000000"/>
      <name val="Times New Roman"/>
      <family val="1"/>
    </font>
    <font>
      <b/>
      <i/>
      <sz val="8"/>
      <color theme="1"/>
      <name val="Calibri"/>
      <family val="2"/>
      <scheme val="minor"/>
    </font>
  </fonts>
  <fills count="12">
    <fill>
      <patternFill patternType="none"/>
    </fill>
    <fill>
      <patternFill patternType="gray125"/>
    </fill>
    <fill>
      <patternFill patternType="solid">
        <fgColor theme="4" tint="-0.249977111117893"/>
        <bgColor indexed="64"/>
      </patternFill>
    </fill>
    <fill>
      <patternFill patternType="solid">
        <fgColor rgb="FFFFFF00"/>
        <bgColor indexed="64"/>
      </patternFill>
    </fill>
    <fill>
      <patternFill patternType="solid">
        <fgColor rgb="FFFFFFFF"/>
        <bgColor rgb="FFFFFFCC"/>
      </patternFill>
    </fill>
    <fill>
      <patternFill patternType="solid">
        <fgColor theme="8" tint="0.39997558519241921"/>
        <bgColor rgb="FFFFFFCC"/>
      </patternFill>
    </fill>
    <fill>
      <patternFill patternType="solid">
        <fgColor theme="8" tint="0.39997558519241921"/>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
      <patternFill patternType="solid">
        <fgColor theme="9"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0"/>
      </right>
      <top style="thin">
        <color theme="0"/>
      </top>
      <bottom/>
      <diagonal/>
    </border>
    <border>
      <left/>
      <right style="thin">
        <color theme="0"/>
      </right>
      <top/>
      <bottom style="thin">
        <color theme="0"/>
      </bottom>
      <diagonal/>
    </border>
    <border>
      <left style="medium">
        <color indexed="64"/>
      </left>
      <right/>
      <top style="thin">
        <color theme="0"/>
      </top>
      <bottom/>
      <diagonal/>
    </border>
    <border>
      <left/>
      <right/>
      <top style="thin">
        <color theme="0"/>
      </top>
      <bottom/>
      <diagonal/>
    </border>
    <border>
      <left/>
      <right/>
      <top/>
      <bottom style="thin">
        <color indexed="64"/>
      </bottom>
      <diagonal/>
    </border>
    <border>
      <left/>
      <right style="thin">
        <color theme="0"/>
      </right>
      <top/>
      <bottom style="thin">
        <color indexed="64"/>
      </bottom>
      <diagonal/>
    </border>
    <border>
      <left/>
      <right style="thin">
        <color theme="0"/>
      </right>
      <top/>
      <bottom/>
      <diagonal/>
    </border>
    <border>
      <left/>
      <right/>
      <top style="thin">
        <color indexed="64"/>
      </top>
      <bottom/>
      <diagonal/>
    </border>
    <border>
      <left/>
      <right style="thin">
        <color theme="0"/>
      </right>
      <top style="thin">
        <color indexed="64"/>
      </top>
      <bottom/>
      <diagonal/>
    </border>
    <border>
      <left/>
      <right/>
      <top/>
      <bottom style="thin">
        <color theme="0"/>
      </bottom>
      <diagonal/>
    </border>
  </borders>
  <cellStyleXfs count="5">
    <xf numFmtId="0" fontId="0" fillId="0" borderId="0"/>
    <xf numFmtId="165" fontId="2" fillId="0" borderId="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283">
    <xf numFmtId="0" fontId="0" fillId="0" borderId="0" xfId="0"/>
    <xf numFmtId="0" fontId="6" fillId="0" borderId="0" xfId="0" applyFont="1"/>
    <xf numFmtId="168" fontId="6" fillId="0" borderId="0" xfId="0" applyNumberFormat="1" applyFont="1"/>
    <xf numFmtId="0" fontId="7" fillId="0" borderId="1" xfId="0" applyFont="1" applyBorder="1" applyAlignment="1">
      <alignment horizontal="center" vertical="center" wrapText="1"/>
    </xf>
    <xf numFmtId="0" fontId="9" fillId="0" borderId="0" xfId="0" applyFont="1"/>
    <xf numFmtId="7" fontId="7" fillId="3" borderId="1" xfId="0" applyNumberFormat="1" applyFont="1" applyFill="1" applyBorder="1" applyAlignment="1">
      <alignment horizontal="center" vertical="center" wrapText="1"/>
    </xf>
    <xf numFmtId="166" fontId="6" fillId="0" borderId="0" xfId="0" applyNumberFormat="1" applyFont="1"/>
    <xf numFmtId="0" fontId="3" fillId="0" borderId="0" xfId="0" applyFont="1"/>
    <xf numFmtId="7" fontId="6" fillId="0" borderId="0" xfId="0" applyNumberFormat="1" applyFont="1"/>
    <xf numFmtId="0" fontId="3" fillId="0" borderId="0" xfId="0" applyFont="1" applyAlignment="1">
      <alignment horizontal="center" vertical="center"/>
    </xf>
    <xf numFmtId="0" fontId="6" fillId="0" borderId="0" xfId="0" applyFont="1" applyAlignment="1">
      <alignment horizontal="center"/>
    </xf>
    <xf numFmtId="0" fontId="8" fillId="0" borderId="9" xfId="0" applyFont="1" applyBorder="1" applyAlignment="1">
      <alignment horizontal="center" vertical="center" wrapText="1"/>
    </xf>
    <xf numFmtId="166" fontId="8" fillId="0" borderId="1" xfId="0" applyNumberFormat="1" applyFont="1" applyBorder="1" applyAlignment="1">
      <alignment horizontal="center" vertical="center" wrapText="1"/>
    </xf>
    <xf numFmtId="7" fontId="7" fillId="0" borderId="1" xfId="0" applyNumberFormat="1" applyFont="1" applyBorder="1" applyAlignment="1">
      <alignment horizontal="center" vertical="center" wrapText="1"/>
    </xf>
    <xf numFmtId="0" fontId="7" fillId="10" borderId="0" xfId="0" applyFont="1" applyFill="1" applyAlignment="1">
      <alignment horizontal="center" vertical="center"/>
    </xf>
    <xf numFmtId="0" fontId="14" fillId="0" borderId="0" xfId="0" applyFont="1" applyAlignment="1">
      <alignment horizontal="center"/>
    </xf>
    <xf numFmtId="0" fontId="7" fillId="0" borderId="0" xfId="0" applyFont="1" applyAlignment="1">
      <alignment horizontal="center" vertical="center"/>
    </xf>
    <xf numFmtId="0" fontId="6" fillId="0" borderId="2" xfId="0" applyFont="1" applyBorder="1" applyAlignment="1">
      <alignment horizontal="center" vertical="center"/>
    </xf>
    <xf numFmtId="0" fontId="6" fillId="0" borderId="2" xfId="0" applyFont="1" applyBorder="1"/>
    <xf numFmtId="0" fontId="9" fillId="0" borderId="2" xfId="0" applyFont="1" applyBorder="1"/>
    <xf numFmtId="0" fontId="9" fillId="4" borderId="2" xfId="0" applyFont="1" applyFill="1" applyBorder="1"/>
    <xf numFmtId="0" fontId="6" fillId="0" borderId="5" xfId="0" applyFont="1" applyBorder="1"/>
    <xf numFmtId="0" fontId="9" fillId="0" borderId="5" xfId="0" applyFont="1" applyBorder="1"/>
    <xf numFmtId="0" fontId="9" fillId="4" borderId="5" xfId="0" applyFont="1" applyFill="1" applyBorder="1"/>
    <xf numFmtId="0" fontId="10" fillId="0" borderId="1" xfId="0" applyFont="1" applyBorder="1" applyAlignment="1">
      <alignment horizontal="center" vertical="center" wrapText="1"/>
    </xf>
    <xf numFmtId="0" fontId="6" fillId="0" borderId="16" xfId="0" applyFont="1" applyBorder="1" applyAlignment="1">
      <alignment horizontal="center"/>
    </xf>
    <xf numFmtId="0" fontId="9" fillId="0" borderId="4" xfId="0" applyFont="1" applyBorder="1"/>
    <xf numFmtId="0" fontId="6" fillId="0" borderId="4" xfId="0" applyFont="1" applyBorder="1"/>
    <xf numFmtId="0" fontId="10" fillId="5" borderId="1" xfId="0" applyFont="1" applyFill="1" applyBorder="1" applyAlignment="1">
      <alignment horizontal="center" vertical="center" wrapText="1"/>
    </xf>
    <xf numFmtId="0" fontId="9" fillId="0" borderId="4" xfId="0" applyFont="1" applyBorder="1" applyAlignment="1">
      <alignment horizontal="left"/>
    </xf>
    <xf numFmtId="166" fontId="8" fillId="3" borderId="1" xfId="0" applyNumberFormat="1" applyFont="1" applyFill="1" applyBorder="1" applyAlignment="1">
      <alignment horizontal="center" vertical="center"/>
    </xf>
    <xf numFmtId="166" fontId="9" fillId="0" borderId="1" xfId="0" applyNumberFormat="1" applyFont="1" applyBorder="1" applyAlignment="1">
      <alignment horizontal="center" vertical="center"/>
    </xf>
    <xf numFmtId="9" fontId="10" fillId="0" borderId="9" xfId="4" applyFont="1" applyBorder="1" applyAlignment="1">
      <alignment horizontal="center" vertical="center" wrapText="1"/>
    </xf>
    <xf numFmtId="166" fontId="10" fillId="5" borderId="1" xfId="0" applyNumberFormat="1" applyFont="1" applyFill="1" applyBorder="1" applyAlignment="1">
      <alignment horizontal="center" vertical="center"/>
    </xf>
    <xf numFmtId="0" fontId="10" fillId="0" borderId="1" xfId="0" applyFont="1" applyBorder="1" applyAlignment="1">
      <alignment horizontal="center" vertical="center"/>
    </xf>
    <xf numFmtId="0" fontId="10" fillId="5" borderId="1" xfId="0" applyFont="1" applyFill="1" applyBorder="1" applyAlignment="1">
      <alignment horizontal="center" vertical="center"/>
    </xf>
    <xf numFmtId="10" fontId="10" fillId="0" borderId="1" xfId="0" applyNumberFormat="1" applyFont="1" applyBorder="1" applyAlignment="1">
      <alignment horizontal="center" vertical="center"/>
    </xf>
    <xf numFmtId="166" fontId="10" fillId="0" borderId="1" xfId="0" applyNumberFormat="1" applyFont="1" applyBorder="1" applyAlignment="1">
      <alignment horizontal="center" vertical="center" wrapText="1"/>
    </xf>
    <xf numFmtId="166" fontId="6" fillId="0" borderId="4" xfId="0" applyNumberFormat="1" applyFont="1" applyBorder="1"/>
    <xf numFmtId="0" fontId="10" fillId="0" borderId="7" xfId="0" applyFont="1" applyBorder="1" applyAlignment="1">
      <alignment horizontal="center" vertical="center"/>
    </xf>
    <xf numFmtId="10" fontId="10" fillId="0" borderId="1" xfId="4" applyNumberFormat="1" applyFont="1" applyBorder="1" applyAlignment="1">
      <alignment horizontal="center" vertical="center"/>
    </xf>
    <xf numFmtId="164" fontId="6" fillId="0" borderId="4" xfId="0" applyNumberFormat="1" applyFont="1" applyBorder="1"/>
    <xf numFmtId="10" fontId="8" fillId="5" borderId="1" xfId="0" applyNumberFormat="1" applyFont="1" applyFill="1" applyBorder="1" applyAlignment="1">
      <alignment horizontal="center" vertical="center"/>
    </xf>
    <xf numFmtId="166" fontId="10" fillId="0" borderId="1" xfId="0" applyNumberFormat="1" applyFont="1" applyBorder="1" applyAlignment="1">
      <alignment horizontal="center" vertical="center"/>
    </xf>
    <xf numFmtId="9" fontId="10"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10" fontId="12" fillId="0" borderId="1" xfId="0" applyNumberFormat="1" applyFont="1" applyBorder="1" applyAlignment="1">
      <alignment horizontal="center" vertical="center"/>
    </xf>
    <xf numFmtId="0" fontId="12" fillId="0" borderId="4" xfId="0" applyFont="1" applyBorder="1" applyAlignment="1">
      <alignment vertical="center"/>
    </xf>
    <xf numFmtId="2" fontId="6" fillId="0" borderId="4" xfId="0" applyNumberFormat="1" applyFont="1" applyBorder="1"/>
    <xf numFmtId="10" fontId="10" fillId="3" borderId="1" xfId="0" applyNumberFormat="1" applyFont="1" applyFill="1" applyBorder="1" applyAlignment="1">
      <alignment horizontal="center" vertical="center"/>
    </xf>
    <xf numFmtId="166" fontId="10" fillId="3" borderId="1" xfId="0" applyNumberFormat="1" applyFont="1" applyFill="1" applyBorder="1" applyAlignment="1">
      <alignment horizontal="center" vertical="center"/>
    </xf>
    <xf numFmtId="10" fontId="10" fillId="5" borderId="1" xfId="0" applyNumberFormat="1" applyFont="1" applyFill="1" applyBorder="1" applyAlignment="1">
      <alignment horizontal="center" vertical="center"/>
    </xf>
    <xf numFmtId="4" fontId="10" fillId="0" borderId="1" xfId="0" applyNumberFormat="1" applyFont="1" applyBorder="1" applyAlignment="1">
      <alignment horizontal="center" vertical="center"/>
    </xf>
    <xf numFmtId="166" fontId="6" fillId="0" borderId="0" xfId="0" applyNumberFormat="1" applyFont="1" applyAlignment="1">
      <alignment vertical="center"/>
    </xf>
    <xf numFmtId="3" fontId="10" fillId="0" borderId="1" xfId="0" applyNumberFormat="1" applyFont="1" applyBorder="1" applyAlignment="1">
      <alignment horizontal="center" vertical="center"/>
    </xf>
    <xf numFmtId="10" fontId="10"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vertical="center" wrapText="1"/>
    </xf>
    <xf numFmtId="0" fontId="19" fillId="0" borderId="1" xfId="0" applyFont="1" applyBorder="1" applyAlignment="1">
      <alignment horizontal="center" vertical="center"/>
    </xf>
    <xf numFmtId="9" fontId="8" fillId="0" borderId="1" xfId="4" applyFont="1" applyBorder="1" applyAlignment="1">
      <alignment horizontal="center" vertical="center"/>
    </xf>
    <xf numFmtId="4" fontId="8" fillId="0" borderId="1" xfId="0" applyNumberFormat="1" applyFont="1" applyBorder="1" applyAlignment="1">
      <alignment horizontal="center" vertical="center"/>
    </xf>
    <xf numFmtId="0" fontId="7" fillId="0" borderId="1" xfId="0" applyFont="1" applyBorder="1" applyAlignment="1">
      <alignment horizontal="center"/>
    </xf>
    <xf numFmtId="0" fontId="6" fillId="5" borderId="1" xfId="0" applyFont="1" applyFill="1" applyBorder="1" applyAlignment="1">
      <alignment horizontal="center" vertical="center"/>
    </xf>
    <xf numFmtId="4" fontId="10" fillId="5" borderId="1" xfId="0" applyNumberFormat="1" applyFont="1" applyFill="1" applyBorder="1" applyAlignment="1">
      <alignment horizontal="center" vertical="center"/>
    </xf>
    <xf numFmtId="166" fontId="10" fillId="5" borderId="1" xfId="0" applyNumberFormat="1" applyFont="1" applyFill="1" applyBorder="1" applyAlignment="1">
      <alignment horizontal="center" vertical="center" wrapText="1"/>
    </xf>
    <xf numFmtId="10" fontId="6" fillId="0" borderId="4" xfId="4" applyNumberFormat="1" applyFont="1" applyFill="1" applyBorder="1"/>
    <xf numFmtId="166" fontId="9" fillId="0" borderId="2" xfId="0" applyNumberFormat="1" applyFont="1" applyBorder="1"/>
    <xf numFmtId="44" fontId="6" fillId="0" borderId="4" xfId="3" applyFont="1" applyFill="1" applyBorder="1"/>
    <xf numFmtId="10" fontId="7" fillId="0" borderId="0" xfId="4" applyNumberFormat="1" applyFont="1" applyAlignment="1">
      <alignment horizontal="center" vertical="center"/>
    </xf>
    <xf numFmtId="10" fontId="10" fillId="0" borderId="1" xfId="4" applyNumberFormat="1" applyFont="1" applyBorder="1" applyAlignment="1">
      <alignment horizontal="center" vertical="center" wrapText="1"/>
    </xf>
    <xf numFmtId="167" fontId="7" fillId="0" borderId="4" xfId="4" applyNumberFormat="1" applyFont="1" applyBorder="1" applyAlignment="1">
      <alignment horizontal="center" vertical="center"/>
    </xf>
    <xf numFmtId="0" fontId="10" fillId="5" borderId="1" xfId="0" applyFont="1" applyFill="1" applyBorder="1" applyAlignment="1">
      <alignment vertical="center"/>
    </xf>
    <xf numFmtId="0" fontId="6" fillId="0" borderId="11" xfId="0" applyFont="1" applyBorder="1"/>
    <xf numFmtId="0" fontId="10" fillId="5" borderId="1" xfId="0" applyFont="1" applyFill="1" applyBorder="1" applyAlignment="1">
      <alignment horizontal="center"/>
    </xf>
    <xf numFmtId="10" fontId="10" fillId="0" borderId="1" xfId="4" applyNumberFormat="1" applyFont="1" applyFill="1" applyBorder="1" applyAlignment="1">
      <alignment horizontal="center" vertical="center" wrapText="1"/>
    </xf>
    <xf numFmtId="10" fontId="10" fillId="7" borderId="1" xfId="4" applyNumberFormat="1" applyFont="1" applyFill="1" applyBorder="1" applyAlignment="1">
      <alignment horizontal="center" vertical="center" wrapText="1"/>
    </xf>
    <xf numFmtId="0" fontId="21" fillId="0" borderId="1" xfId="0" applyFont="1" applyBorder="1" applyAlignment="1">
      <alignment horizontal="center" vertical="center"/>
    </xf>
    <xf numFmtId="10" fontId="10" fillId="5" borderId="1" xfId="4" applyNumberFormat="1" applyFont="1" applyFill="1" applyBorder="1" applyAlignment="1">
      <alignment horizontal="center" vertical="center"/>
    </xf>
    <xf numFmtId="166" fontId="10" fillId="5" borderId="1" xfId="0" applyNumberFormat="1" applyFont="1" applyFill="1" applyBorder="1" applyAlignment="1">
      <alignment horizontal="center"/>
    </xf>
    <xf numFmtId="0" fontId="9" fillId="0" borderId="16" xfId="0" applyFont="1" applyBorder="1" applyAlignment="1">
      <alignment vertical="center" wrapText="1"/>
    </xf>
    <xf numFmtId="166" fontId="8" fillId="0" borderId="1" xfId="0" applyNumberFormat="1" applyFont="1" applyBorder="1" applyAlignment="1">
      <alignment horizontal="center" vertical="center"/>
    </xf>
    <xf numFmtId="0" fontId="7" fillId="0" borderId="0" xfId="0" applyFont="1"/>
    <xf numFmtId="10" fontId="7" fillId="0" borderId="1" xfId="4" applyNumberFormat="1" applyFont="1" applyBorder="1" applyAlignment="1">
      <alignment horizontal="center" vertical="center" wrapText="1"/>
    </xf>
    <xf numFmtId="10" fontId="16" fillId="0" borderId="1" xfId="4" applyNumberFormat="1" applyFont="1" applyBorder="1" applyAlignment="1">
      <alignment horizontal="center" vertical="center" wrapText="1"/>
    </xf>
    <xf numFmtId="0" fontId="16" fillId="0" borderId="0" xfId="0" applyFont="1"/>
    <xf numFmtId="10" fontId="8" fillId="0" borderId="1" xfId="4" applyNumberFormat="1" applyFont="1" applyBorder="1" applyAlignment="1">
      <alignment horizontal="center" vertical="center" wrapText="1"/>
    </xf>
    <xf numFmtId="7" fontId="6" fillId="0" borderId="1" xfId="0" applyNumberFormat="1" applyFont="1" applyBorder="1" applyAlignment="1">
      <alignment horizontal="center" vertical="center" wrapText="1"/>
    </xf>
    <xf numFmtId="7" fontId="9" fillId="0" borderId="1" xfId="0" applyNumberFormat="1" applyFont="1" applyBorder="1" applyAlignment="1">
      <alignment horizontal="center" vertical="center" wrapText="1"/>
    </xf>
    <xf numFmtId="44" fontId="6" fillId="0" borderId="0" xfId="3" applyFont="1"/>
    <xf numFmtId="7" fontId="7" fillId="6" borderId="1" xfId="0" applyNumberFormat="1" applyFont="1" applyFill="1" applyBorder="1" applyAlignment="1">
      <alignment horizontal="center" vertical="center" wrapText="1"/>
    </xf>
    <xf numFmtId="7" fontId="6" fillId="0" borderId="4" xfId="3" applyNumberFormat="1" applyFont="1" applyBorder="1" applyAlignment="1">
      <alignment horizontal="center"/>
    </xf>
    <xf numFmtId="0" fontId="9" fillId="0" borderId="2" xfId="0" applyFont="1" applyBorder="1" applyAlignment="1">
      <alignment horizontal="left"/>
    </xf>
    <xf numFmtId="9" fontId="10" fillId="10" borderId="9" xfId="4" applyFont="1" applyFill="1" applyBorder="1" applyAlignment="1">
      <alignment horizontal="center" vertical="center" wrapText="1"/>
    </xf>
    <xf numFmtId="166" fontId="6" fillId="0" borderId="2" xfId="0" applyNumberFormat="1" applyFont="1" applyBorder="1"/>
    <xf numFmtId="44" fontId="9" fillId="0" borderId="2" xfId="3" applyFont="1" applyBorder="1"/>
    <xf numFmtId="164" fontId="6" fillId="0" borderId="2" xfId="0" applyNumberFormat="1" applyFont="1" applyBorder="1"/>
    <xf numFmtId="0" fontId="6" fillId="0" borderId="6" xfId="0" applyFont="1" applyBorder="1"/>
    <xf numFmtId="2" fontId="6" fillId="0" borderId="2" xfId="4" applyNumberFormat="1" applyFont="1" applyBorder="1"/>
    <xf numFmtId="10" fontId="6" fillId="0" borderId="2" xfId="4" applyNumberFormat="1" applyFont="1" applyBorder="1"/>
    <xf numFmtId="2" fontId="6" fillId="0" borderId="0" xfId="0" applyNumberFormat="1" applyFont="1" applyAlignment="1">
      <alignment vertical="center"/>
    </xf>
    <xf numFmtId="0" fontId="12" fillId="0" borderId="0" xfId="0" applyFont="1"/>
    <xf numFmtId="0" fontId="9" fillId="0" borderId="6" xfId="0" applyFont="1" applyBorder="1"/>
    <xf numFmtId="0" fontId="21" fillId="3" borderId="1" xfId="0" applyFont="1" applyFill="1" applyBorder="1" applyAlignment="1">
      <alignment horizontal="center" vertical="center"/>
    </xf>
    <xf numFmtId="0" fontId="7" fillId="3" borderId="1" xfId="0" applyFont="1" applyFill="1" applyBorder="1" applyAlignment="1">
      <alignment horizontal="center" vertical="center"/>
    </xf>
    <xf numFmtId="0" fontId="14" fillId="3" borderId="1" xfId="0" applyFont="1" applyFill="1" applyBorder="1" applyAlignment="1">
      <alignment horizontal="center" vertical="center" wrapText="1"/>
    </xf>
    <xf numFmtId="0" fontId="7" fillId="0" borderId="1" xfId="0" applyFont="1" applyBorder="1" applyAlignment="1">
      <alignment horizontal="center" vertical="center"/>
    </xf>
    <xf numFmtId="2" fontId="13" fillId="0" borderId="1" xfId="0" applyNumberFormat="1" applyFont="1" applyBorder="1" applyAlignment="1">
      <alignment horizontal="center" vertical="center"/>
    </xf>
    <xf numFmtId="2" fontId="9" fillId="0" borderId="1" xfId="0" applyNumberFormat="1" applyFont="1" applyBorder="1" applyAlignment="1">
      <alignment horizontal="center" vertical="center" wrapText="1"/>
    </xf>
    <xf numFmtId="1" fontId="9" fillId="0" borderId="1" xfId="0" applyNumberFormat="1" applyFont="1" applyBorder="1" applyAlignment="1">
      <alignment horizontal="center" vertical="center"/>
    </xf>
    <xf numFmtId="7" fontId="6" fillId="0" borderId="1" xfId="3" applyNumberFormat="1" applyFont="1" applyBorder="1" applyAlignment="1">
      <alignment horizontal="center" vertical="center"/>
    </xf>
    <xf numFmtId="166" fontId="6" fillId="0" borderId="1" xfId="4" applyNumberFormat="1" applyFont="1" applyBorder="1" applyAlignment="1">
      <alignment horizontal="center" vertical="center"/>
    </xf>
    <xf numFmtId="166" fontId="6" fillId="0" borderId="1" xfId="0" applyNumberFormat="1" applyFont="1" applyBorder="1" applyAlignment="1">
      <alignment horizontal="center" vertical="center"/>
    </xf>
    <xf numFmtId="1" fontId="13" fillId="0" borderId="1" xfId="0" applyNumberFormat="1" applyFont="1" applyBorder="1" applyAlignment="1">
      <alignment horizontal="center" vertical="center"/>
    </xf>
    <xf numFmtId="7" fontId="9" fillId="0" borderId="1" xfId="3" applyNumberFormat="1" applyFont="1" applyBorder="1" applyAlignment="1">
      <alignment horizontal="center" vertical="center"/>
    </xf>
    <xf numFmtId="0" fontId="6" fillId="0" borderId="0" xfId="0" applyFont="1" applyAlignment="1">
      <alignment horizontal="center" vertical="center"/>
    </xf>
    <xf numFmtId="9" fontId="6" fillId="0" borderId="1" xfId="4" applyFont="1" applyBorder="1" applyAlignment="1">
      <alignment horizontal="center" vertical="center"/>
    </xf>
    <xf numFmtId="7" fontId="8" fillId="0" borderId="1" xfId="3" applyNumberFormat="1" applyFont="1" applyBorder="1" applyAlignment="1">
      <alignment horizontal="center" vertical="center"/>
    </xf>
    <xf numFmtId="9" fontId="9" fillId="0" borderId="2" xfId="4" applyFont="1" applyBorder="1"/>
    <xf numFmtId="166" fontId="6" fillId="0" borderId="4" xfId="0" applyNumberFormat="1" applyFont="1" applyBorder="1" applyAlignment="1">
      <alignment horizontal="center"/>
    </xf>
    <xf numFmtId="0" fontId="0" fillId="0" borderId="0" xfId="0" applyAlignment="1">
      <alignment horizontal="center"/>
    </xf>
    <xf numFmtId="0" fontId="23" fillId="9" borderId="1" xfId="0" applyFont="1" applyFill="1" applyBorder="1" applyAlignment="1">
      <alignment horizontal="center" vertical="center"/>
    </xf>
    <xf numFmtId="0" fontId="23" fillId="9" borderId="7" xfId="0" applyFont="1" applyFill="1" applyBorder="1" applyAlignment="1">
      <alignment horizontal="center" vertical="center" wrapText="1"/>
    </xf>
    <xf numFmtId="0" fontId="23" fillId="9"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5" fillId="0" borderId="7" xfId="0" applyFont="1" applyBorder="1" applyAlignment="1">
      <alignment vertical="center" wrapText="1"/>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0" fontId="0" fillId="0" borderId="0" xfId="0" applyAlignment="1">
      <alignment horizontal="center" vertical="center"/>
    </xf>
    <xf numFmtId="7" fontId="23" fillId="0" borderId="1" xfId="3" applyNumberFormat="1" applyFont="1" applyBorder="1" applyAlignment="1">
      <alignment horizontal="center" vertical="center"/>
    </xf>
    <xf numFmtId="0" fontId="26" fillId="0" borderId="1" xfId="0" applyFont="1" applyBorder="1" applyAlignment="1">
      <alignment horizontal="center" vertical="center" wrapText="1"/>
    </xf>
    <xf numFmtId="0" fontId="27" fillId="0" borderId="1" xfId="0" applyFont="1" applyBorder="1" applyAlignment="1">
      <alignment horizontal="justify" vertical="center" wrapText="1"/>
    </xf>
    <xf numFmtId="0" fontId="27" fillId="0" borderId="1" xfId="0"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left" vertical="center" wrapText="1"/>
    </xf>
    <xf numFmtId="166" fontId="27" fillId="0" borderId="1" xfId="0" applyNumberFormat="1" applyFont="1" applyBorder="1" applyAlignment="1">
      <alignment horizontal="center"/>
    </xf>
    <xf numFmtId="166" fontId="28" fillId="3" borderId="1" xfId="0" applyNumberFormat="1" applyFont="1" applyFill="1" applyBorder="1" applyAlignment="1">
      <alignment horizontal="center"/>
    </xf>
    <xf numFmtId="7" fontId="28" fillId="3" borderId="1" xfId="0" applyNumberFormat="1" applyFont="1" applyFill="1" applyBorder="1" applyAlignment="1">
      <alignment horizontal="center" vertical="center"/>
    </xf>
    <xf numFmtId="0" fontId="3" fillId="0" borderId="0" xfId="0" applyFont="1" applyAlignment="1">
      <alignment vertical="center"/>
    </xf>
    <xf numFmtId="7" fontId="8" fillId="3" borderId="1" xfId="0" applyNumberFormat="1" applyFont="1" applyFill="1" applyBorder="1" applyAlignment="1">
      <alignment horizontal="center" vertical="center"/>
    </xf>
    <xf numFmtId="44" fontId="0" fillId="0" borderId="0" xfId="3" applyFont="1"/>
    <xf numFmtId="44" fontId="0" fillId="0" borderId="0" xfId="0" applyNumberFormat="1"/>
    <xf numFmtId="44" fontId="3" fillId="0" borderId="0" xfId="3" applyFont="1"/>
    <xf numFmtId="7" fontId="3" fillId="0" borderId="0" xfId="0" applyNumberFormat="1" applyFont="1"/>
    <xf numFmtId="166" fontId="13" fillId="0" borderId="1" xfId="0" applyNumberFormat="1" applyFont="1" applyBorder="1" applyAlignment="1">
      <alignment horizontal="center" vertical="center"/>
    </xf>
    <xf numFmtId="7" fontId="7" fillId="8" borderId="1" xfId="0" applyNumberFormat="1" applyFont="1" applyFill="1" applyBorder="1" applyAlignment="1">
      <alignment horizontal="center" vertical="center"/>
    </xf>
    <xf numFmtId="4" fontId="32" fillId="0" borderId="0" xfId="0" applyNumberFormat="1" applyFont="1"/>
    <xf numFmtId="0" fontId="33" fillId="0" borderId="0" xfId="0" applyFont="1" applyAlignment="1">
      <alignment horizontal="center" vertical="center"/>
    </xf>
    <xf numFmtId="0" fontId="7" fillId="8" borderId="7" xfId="0" applyFont="1" applyFill="1" applyBorder="1" applyAlignment="1">
      <alignment horizontal="center" vertical="center"/>
    </xf>
    <xf numFmtId="0" fontId="7" fillId="8" borderId="8" xfId="0" applyFont="1" applyFill="1" applyBorder="1" applyAlignment="1">
      <alignment horizontal="center" vertical="center"/>
    </xf>
    <xf numFmtId="0" fontId="7" fillId="8" borderId="9" xfId="0" applyFont="1" applyFill="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21" fillId="0" borderId="1" xfId="0" applyFont="1" applyBorder="1" applyAlignment="1">
      <alignment horizontal="center" vertical="center"/>
    </xf>
    <xf numFmtId="0" fontId="29" fillId="9" borderId="1" xfId="0" applyFont="1" applyFill="1" applyBorder="1" applyAlignment="1">
      <alignment horizont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3" fillId="0" borderId="7" xfId="0" applyFont="1" applyBorder="1" applyAlignment="1">
      <alignment horizontal="left"/>
    </xf>
    <xf numFmtId="0" fontId="13" fillId="0" borderId="8" xfId="0" applyFont="1" applyBorder="1" applyAlignment="1">
      <alignment horizontal="left"/>
    </xf>
    <xf numFmtId="0" fontId="13" fillId="0" borderId="9" xfId="0" applyFont="1" applyBorder="1" applyAlignment="1">
      <alignment horizontal="left"/>
    </xf>
    <xf numFmtId="14" fontId="10" fillId="0" borderId="7" xfId="0" applyNumberFormat="1" applyFont="1" applyBorder="1" applyAlignment="1" applyProtection="1">
      <alignment horizontal="center"/>
      <protection locked="0"/>
    </xf>
    <xf numFmtId="14" fontId="10" fillId="0" borderId="8" xfId="0" applyNumberFormat="1" applyFont="1" applyBorder="1" applyAlignment="1" applyProtection="1">
      <alignment horizontal="center"/>
      <protection locked="0"/>
    </xf>
    <xf numFmtId="14" fontId="10" fillId="0" borderId="9" xfId="0" applyNumberFormat="1" applyFont="1" applyBorder="1" applyAlignment="1" applyProtection="1">
      <alignment horizontal="center"/>
      <protection locked="0"/>
    </xf>
    <xf numFmtId="0" fontId="13" fillId="0" borderId="7" xfId="0" applyFont="1" applyBorder="1" applyAlignment="1">
      <alignment horizontal="left" vertical="center"/>
    </xf>
    <xf numFmtId="0" fontId="13" fillId="0" borderId="8" xfId="0" applyFont="1" applyBorder="1" applyAlignment="1">
      <alignment horizontal="left" vertical="center"/>
    </xf>
    <xf numFmtId="0" fontId="13" fillId="0" borderId="9" xfId="0" applyFont="1" applyBorder="1" applyAlignment="1">
      <alignment horizontal="left" vertical="center"/>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4" fillId="0" borderId="7" xfId="0" applyFont="1" applyBorder="1" applyAlignment="1">
      <alignment horizontal="center"/>
    </xf>
    <xf numFmtId="0" fontId="14" fillId="0" borderId="8" xfId="0" applyFont="1" applyBorder="1" applyAlignment="1">
      <alignment horizontal="center"/>
    </xf>
    <xf numFmtId="0" fontId="14" fillId="0" borderId="9" xfId="0" applyFont="1" applyBorder="1" applyAlignment="1">
      <alignment horizontal="center"/>
    </xf>
    <xf numFmtId="0" fontId="9" fillId="0" borderId="13" xfId="0" applyFont="1" applyBorder="1" applyAlignment="1">
      <alignment horizontal="center"/>
    </xf>
    <xf numFmtId="0" fontId="9" fillId="0" borderId="0" xfId="0" applyFont="1" applyAlignment="1">
      <alignment horizont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15" fillId="2" borderId="1" xfId="0" applyFont="1" applyFill="1" applyBorder="1" applyAlignment="1">
      <alignment horizontal="center"/>
    </xf>
    <xf numFmtId="0" fontId="7" fillId="3"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17" xfId="0" applyFont="1" applyBorder="1" applyAlignment="1">
      <alignment horizontal="center"/>
    </xf>
    <xf numFmtId="0" fontId="6" fillId="0" borderId="14" xfId="0" applyFont="1" applyBorder="1" applyAlignment="1">
      <alignment horizontal="center"/>
    </xf>
    <xf numFmtId="0" fontId="7" fillId="6" borderId="1" xfId="0" applyFont="1" applyFill="1" applyBorder="1" applyAlignment="1">
      <alignment horizontal="center" vertical="center" wrapText="1"/>
    </xf>
    <xf numFmtId="0" fontId="10" fillId="0" borderId="1" xfId="0" applyFont="1" applyBorder="1" applyAlignment="1" applyProtection="1">
      <alignment horizontal="left" vertical="center" wrapText="1"/>
      <protection locked="0"/>
    </xf>
    <xf numFmtId="170" fontId="8" fillId="0" borderId="1" xfId="0" applyNumberFormat="1" applyFont="1" applyBorder="1" applyAlignment="1">
      <alignment horizontal="center" vertical="center"/>
    </xf>
    <xf numFmtId="0" fontId="10" fillId="5" borderId="7" xfId="0" applyFont="1" applyFill="1" applyBorder="1" applyAlignment="1">
      <alignment horizontal="left" vertical="center" wrapText="1"/>
    </xf>
    <xf numFmtId="0" fontId="10" fillId="5" borderId="8" xfId="0" applyFont="1" applyFill="1" applyBorder="1" applyAlignment="1">
      <alignment horizontal="left" vertical="center" wrapText="1"/>
    </xf>
    <xf numFmtId="0" fontId="10" fillId="5" borderId="9" xfId="0" applyFont="1" applyFill="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xf>
    <xf numFmtId="14" fontId="6" fillId="0" borderId="7" xfId="0" applyNumberFormat="1" applyFont="1" applyBorder="1" applyAlignment="1">
      <alignment horizontal="center"/>
    </xf>
    <xf numFmtId="0" fontId="6" fillId="0" borderId="8" xfId="0" applyFont="1" applyBorder="1" applyAlignment="1">
      <alignment horizontal="center"/>
    </xf>
    <xf numFmtId="0" fontId="6" fillId="0" borderId="9" xfId="0" applyFont="1" applyBorder="1" applyAlignment="1">
      <alignment horizontal="center"/>
    </xf>
    <xf numFmtId="0" fontId="9" fillId="0" borderId="1" xfId="0" applyFont="1" applyBorder="1" applyAlignment="1">
      <alignment horizontal="left" vertical="center" wrapText="1"/>
    </xf>
    <xf numFmtId="0" fontId="12" fillId="0" borderId="1" xfId="0" applyFont="1" applyBorder="1" applyAlignment="1">
      <alignment horizontal="center" vertical="center" wrapText="1"/>
    </xf>
    <xf numFmtId="0" fontId="11" fillId="4" borderId="1" xfId="0" applyFont="1" applyFill="1" applyBorder="1" applyAlignment="1">
      <alignment horizontal="left"/>
    </xf>
    <xf numFmtId="1" fontId="12" fillId="4" borderId="1" xfId="0" applyNumberFormat="1" applyFont="1" applyFill="1" applyBorder="1" applyAlignment="1">
      <alignment horizontal="center"/>
    </xf>
    <xf numFmtId="0" fontId="12" fillId="4" borderId="1" xfId="0" applyFont="1" applyFill="1" applyBorder="1" applyAlignment="1">
      <alignment horizontal="center"/>
    </xf>
    <xf numFmtId="0" fontId="10" fillId="0" borderId="1" xfId="0" applyFont="1" applyBorder="1" applyAlignment="1">
      <alignment horizontal="center" vertical="center"/>
    </xf>
    <xf numFmtId="0" fontId="10" fillId="0" borderId="7"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9" xfId="0" applyFont="1" applyBorder="1" applyAlignment="1">
      <alignment horizontal="justify" vertical="center" wrapText="1"/>
    </xf>
    <xf numFmtId="10" fontId="10" fillId="0" borderId="7" xfId="0" applyNumberFormat="1" applyFont="1" applyBorder="1" applyAlignment="1">
      <alignment horizontal="justify" vertical="center" wrapText="1"/>
    </xf>
    <xf numFmtId="10" fontId="10" fillId="0" borderId="8" xfId="0" applyNumberFormat="1" applyFont="1" applyBorder="1" applyAlignment="1">
      <alignment horizontal="justify" vertical="center" wrapText="1"/>
    </xf>
    <xf numFmtId="10" fontId="10" fillId="0" borderId="9" xfId="0" applyNumberFormat="1" applyFont="1" applyBorder="1" applyAlignment="1">
      <alignment horizontal="justify" vertical="center" wrapText="1"/>
    </xf>
    <xf numFmtId="0" fontId="10" fillId="5" borderId="7" xfId="0" applyFont="1" applyFill="1" applyBorder="1" applyAlignment="1">
      <alignment horizontal="center" vertical="center"/>
    </xf>
    <xf numFmtId="0" fontId="10" fillId="5" borderId="8" xfId="0" applyFont="1" applyFill="1" applyBorder="1" applyAlignment="1">
      <alignment horizontal="center" vertical="center"/>
    </xf>
    <xf numFmtId="0" fontId="10" fillId="5" borderId="9" xfId="0" applyFont="1" applyFill="1" applyBorder="1" applyAlignment="1">
      <alignment horizontal="center" vertical="center"/>
    </xf>
    <xf numFmtId="0" fontId="18" fillId="0" borderId="13"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0" xfId="0" applyFont="1" applyAlignment="1">
      <alignment horizontal="center" vertical="center" wrapText="1"/>
    </xf>
    <xf numFmtId="0" fontId="18" fillId="0" borderId="16" xfId="0" applyFont="1" applyBorder="1" applyAlignment="1">
      <alignment horizontal="center"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10" fillId="5" borderId="1" xfId="0" applyFont="1" applyFill="1" applyBorder="1" applyAlignment="1">
      <alignment horizontal="center" vertical="center" wrapText="1"/>
    </xf>
    <xf numFmtId="0" fontId="17" fillId="0" borderId="13"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0" xfId="0" applyFont="1" applyAlignment="1">
      <alignment horizontal="center" vertical="center" wrapText="1"/>
    </xf>
    <xf numFmtId="0" fontId="17" fillId="0" borderId="16" xfId="0" applyFont="1" applyBorder="1" applyAlignment="1">
      <alignment horizontal="center" vertical="center" wrapText="1"/>
    </xf>
    <xf numFmtId="0" fontId="10" fillId="5" borderId="1" xfId="0" applyFont="1" applyFill="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1" xfId="0" applyFont="1" applyBorder="1"/>
    <xf numFmtId="0" fontId="10" fillId="0" borderId="13" xfId="0" applyFont="1" applyBorder="1" applyAlignment="1">
      <alignment horizontal="center" vertical="center"/>
    </xf>
    <xf numFmtId="0" fontId="10" fillId="0" borderId="10" xfId="0" applyFont="1" applyBorder="1" applyAlignment="1">
      <alignment horizontal="center" vertical="center"/>
    </xf>
    <xf numFmtId="0" fontId="10" fillId="0" borderId="0" xfId="0" applyFont="1" applyAlignment="1">
      <alignment horizontal="center" vertical="center"/>
    </xf>
    <xf numFmtId="0" fontId="10" fillId="0" borderId="16" xfId="0" applyFont="1" applyBorder="1" applyAlignment="1">
      <alignment horizontal="center" vertical="center"/>
    </xf>
    <xf numFmtId="0" fontId="20" fillId="0" borderId="0" xfId="0" applyFont="1" applyAlignment="1">
      <alignment horizontal="center" vertical="center" wrapText="1"/>
    </xf>
    <xf numFmtId="0" fontId="20" fillId="0" borderId="16"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0" xfId="0" applyFont="1" applyAlignment="1">
      <alignment horizontal="center" vertical="center" wrapText="1"/>
    </xf>
    <xf numFmtId="0" fontId="10" fillId="0" borderId="16" xfId="0" applyFont="1" applyBorder="1" applyAlignment="1">
      <alignment horizontal="center" vertical="center" wrapText="1"/>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7" fillId="0" borderId="1" xfId="0" applyFont="1" applyBorder="1" applyAlignment="1">
      <alignment horizontal="left" vertical="center" wrapText="1"/>
    </xf>
    <xf numFmtId="0" fontId="10" fillId="0" borderId="1" xfId="0" applyFont="1" applyBorder="1" applyAlignment="1">
      <alignment horizontal="left" vertical="center"/>
    </xf>
    <xf numFmtId="0" fontId="9" fillId="0" borderId="17" xfId="0" applyFont="1" applyBorder="1" applyAlignment="1">
      <alignment horizontal="center" vertical="center" wrapText="1"/>
    </xf>
    <xf numFmtId="0" fontId="9" fillId="0" borderId="0" xfId="0" applyFont="1" applyAlignment="1">
      <alignment horizontal="center" vertical="center" wrapText="1"/>
    </xf>
    <xf numFmtId="0" fontId="7" fillId="6" borderId="7" xfId="0" applyFont="1" applyFill="1" applyBorder="1" applyAlignment="1">
      <alignment horizontal="center" vertical="center"/>
    </xf>
    <xf numFmtId="0" fontId="7" fillId="6" borderId="8" xfId="0" applyFont="1" applyFill="1" applyBorder="1" applyAlignment="1">
      <alignment horizontal="center" vertical="center"/>
    </xf>
    <xf numFmtId="0" fontId="7" fillId="6" borderId="9" xfId="0" applyFont="1" applyFill="1" applyBorder="1" applyAlignment="1">
      <alignment horizontal="center" vertical="center"/>
    </xf>
    <xf numFmtId="0" fontId="6" fillId="0" borderId="0" xfId="0" applyFont="1" applyAlignment="1">
      <alignment horizontal="center"/>
    </xf>
    <xf numFmtId="0" fontId="7" fillId="0" borderId="1" xfId="0" applyFont="1" applyBorder="1" applyAlignment="1">
      <alignment horizontal="center" vertical="center" wrapText="1"/>
    </xf>
    <xf numFmtId="169" fontId="7" fillId="0" borderId="1" xfId="0" applyNumberFormat="1" applyFont="1" applyBorder="1" applyAlignment="1">
      <alignment horizontal="center" vertical="center" wrapText="1"/>
    </xf>
    <xf numFmtId="0" fontId="14" fillId="11" borderId="19" xfId="0" applyFont="1" applyFill="1" applyBorder="1" applyAlignment="1">
      <alignment horizontal="center"/>
    </xf>
    <xf numFmtId="0" fontId="7" fillId="6" borderId="12" xfId="0" applyFont="1" applyFill="1" applyBorder="1" applyAlignment="1">
      <alignment horizontal="center" vertical="center"/>
    </xf>
    <xf numFmtId="0" fontId="7" fillId="6" borderId="13" xfId="0" applyFont="1" applyFill="1" applyBorder="1" applyAlignment="1">
      <alignment horizontal="center" vertical="center"/>
    </xf>
    <xf numFmtId="0" fontId="6" fillId="0" borderId="1" xfId="0" applyFont="1" applyBorder="1" applyAlignment="1">
      <alignment horizontal="center" vertical="center" wrapText="1"/>
    </xf>
    <xf numFmtId="169" fontId="7" fillId="3" borderId="1" xfId="0" applyNumberFormat="1" applyFont="1" applyFill="1" applyBorder="1" applyAlignment="1">
      <alignment horizontal="center" vertical="center" wrapText="1"/>
    </xf>
    <xf numFmtId="0" fontId="13" fillId="0" borderId="0" xfId="0" applyFont="1" applyAlignment="1">
      <alignment horizontal="left"/>
    </xf>
    <xf numFmtId="0" fontId="8" fillId="3" borderId="1" xfId="0" applyFont="1" applyFill="1" applyBorder="1" applyAlignment="1">
      <alignment horizontal="center" vertical="center" wrapText="1"/>
    </xf>
    <xf numFmtId="0" fontId="10" fillId="0" borderId="1" xfId="0" applyFont="1" applyBorder="1" applyAlignment="1">
      <alignment horizontal="center"/>
    </xf>
    <xf numFmtId="0" fontId="9" fillId="0" borderId="1" xfId="0" applyFont="1" applyBorder="1" applyAlignment="1">
      <alignment horizontal="center" vertical="center" wrapText="1"/>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10" fillId="0" borderId="7" xfId="0" applyFont="1" applyBorder="1"/>
    <xf numFmtId="0" fontId="10" fillId="0" borderId="8" xfId="0" applyFont="1" applyBorder="1"/>
    <xf numFmtId="0" fontId="10" fillId="0" borderId="9" xfId="0" applyFont="1" applyBorder="1"/>
    <xf numFmtId="0" fontId="8" fillId="0" borderId="7" xfId="0" applyFont="1" applyBorder="1" applyAlignment="1">
      <alignment horizontal="center"/>
    </xf>
    <xf numFmtId="0" fontId="8" fillId="0" borderId="8" xfId="0" applyFont="1" applyBorder="1" applyAlignment="1">
      <alignment horizontal="center"/>
    </xf>
    <xf numFmtId="0" fontId="8" fillId="0" borderId="9" xfId="0" applyFont="1" applyBorder="1" applyAlignment="1">
      <alignment horizontal="center"/>
    </xf>
    <xf numFmtId="0" fontId="8" fillId="0" borderId="1" xfId="0" applyFont="1" applyBorder="1" applyAlignment="1">
      <alignment horizontal="left" vertical="center" wrapText="1"/>
    </xf>
    <xf numFmtId="0" fontId="22" fillId="3" borderId="1" xfId="0" applyFont="1" applyFill="1" applyBorder="1" applyAlignment="1">
      <alignment horizontal="center"/>
    </xf>
    <xf numFmtId="0" fontId="26" fillId="0" borderId="7" xfId="0" applyFont="1" applyBorder="1" applyAlignment="1">
      <alignment horizontal="center"/>
    </xf>
    <xf numFmtId="0" fontId="26" fillId="0" borderId="8" xfId="0" applyFont="1" applyBorder="1" applyAlignment="1">
      <alignment horizontal="center"/>
    </xf>
    <xf numFmtId="0" fontId="26" fillId="0" borderId="9" xfId="0" applyFont="1" applyBorder="1" applyAlignment="1">
      <alignment horizontal="center"/>
    </xf>
    <xf numFmtId="0" fontId="26" fillId="0" borderId="1" xfId="0" applyFont="1" applyBorder="1" applyAlignment="1">
      <alignment horizontal="center"/>
    </xf>
    <xf numFmtId="0" fontId="23" fillId="8" borderId="7" xfId="0" applyFont="1" applyFill="1" applyBorder="1" applyAlignment="1">
      <alignment horizontal="center" wrapText="1"/>
    </xf>
    <xf numFmtId="0" fontId="23" fillId="8" borderId="8" xfId="0" applyFont="1" applyFill="1" applyBorder="1" applyAlignment="1">
      <alignment horizontal="center" wrapText="1"/>
    </xf>
    <xf numFmtId="0" fontId="23" fillId="8" borderId="9" xfId="0" applyFont="1" applyFill="1" applyBorder="1" applyAlignment="1">
      <alignment horizontal="center" wrapText="1"/>
    </xf>
    <xf numFmtId="0" fontId="23" fillId="0" borderId="7" xfId="0" applyFont="1" applyBorder="1" applyAlignment="1">
      <alignment horizontal="center" vertical="center"/>
    </xf>
    <xf numFmtId="0" fontId="23" fillId="0" borderId="8" xfId="0" applyFont="1" applyBorder="1" applyAlignment="1">
      <alignment horizontal="center" vertical="center"/>
    </xf>
    <xf numFmtId="0" fontId="23" fillId="0" borderId="9" xfId="0" applyFont="1" applyBorder="1" applyAlignment="1">
      <alignment horizontal="center" vertical="center"/>
    </xf>
    <xf numFmtId="166" fontId="3" fillId="0" borderId="0" xfId="0" applyNumberFormat="1" applyFont="1"/>
    <xf numFmtId="166" fontId="3" fillId="0" borderId="0" xfId="0" applyNumberFormat="1" applyFont="1" applyAlignment="1">
      <alignment horizontal="center" vertical="center"/>
    </xf>
  </cellXfs>
  <cellStyles count="5">
    <cellStyle name="Moeda" xfId="3" builtinId="4"/>
    <cellStyle name="Normal" xfId="0" builtinId="0"/>
    <cellStyle name="Porcentagem" xfId="4" builtinId="5"/>
    <cellStyle name="Vírgula 2" xfId="1" xr:uid="{98108ED1-8BB3-4226-B4F9-49A262533150}"/>
    <cellStyle name="Vírgula 3" xfId="2" xr:uid="{0BA32E0B-15E0-4CDC-98C5-CB7624370D5A}"/>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1192696</xdr:colOff>
      <xdr:row>0</xdr:row>
      <xdr:rowOff>0</xdr:rowOff>
    </xdr:from>
    <xdr:to>
      <xdr:col>5</xdr:col>
      <xdr:colOff>1505502</xdr:colOff>
      <xdr:row>0</xdr:row>
      <xdr:rowOff>313083</xdr:rowOff>
    </xdr:to>
    <xdr:sp macro="" textlink="">
      <xdr:nvSpPr>
        <xdr:cNvPr id="2" name="AutoShape 1" descr="Timbre">
          <a:extLst>
            <a:ext uri="{FF2B5EF4-FFF2-40B4-BE49-F238E27FC236}">
              <a16:creationId xmlns:a16="http://schemas.microsoft.com/office/drawing/2014/main" id="{1CC27E90-846D-4794-96AC-12D12C54EBFE}"/>
            </a:ext>
          </a:extLst>
        </xdr:cNvPr>
        <xdr:cNvSpPr>
          <a:spLocks noChangeAspect="1" noChangeArrowheads="1"/>
        </xdr:cNvSpPr>
      </xdr:nvSpPr>
      <xdr:spPr bwMode="auto">
        <a:xfrm>
          <a:off x="5802796" y="0"/>
          <a:ext cx="312806" cy="3130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86140</xdr:colOff>
      <xdr:row>0</xdr:row>
      <xdr:rowOff>114300</xdr:rowOff>
    </xdr:from>
    <xdr:to>
      <xdr:col>5</xdr:col>
      <xdr:colOff>1197389</xdr:colOff>
      <xdr:row>1</xdr:row>
      <xdr:rowOff>86419</xdr:rowOff>
    </xdr:to>
    <xdr:pic>
      <xdr:nvPicPr>
        <xdr:cNvPr id="3" name="Imagem 2" descr="Resultado de imagem para brasão da república">
          <a:extLst>
            <a:ext uri="{FF2B5EF4-FFF2-40B4-BE49-F238E27FC236}">
              <a16:creationId xmlns:a16="http://schemas.microsoft.com/office/drawing/2014/main" id="{451A00A3-87B8-4D37-9E54-2FAE6F0DCA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96240" y="114300"/>
          <a:ext cx="1111249" cy="610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1192696</xdr:colOff>
      <xdr:row>0</xdr:row>
      <xdr:rowOff>0</xdr:rowOff>
    </xdr:from>
    <xdr:to>
      <xdr:col>5</xdr:col>
      <xdr:colOff>1505502</xdr:colOff>
      <xdr:row>0</xdr:row>
      <xdr:rowOff>313083</xdr:rowOff>
    </xdr:to>
    <xdr:sp macro="" textlink="">
      <xdr:nvSpPr>
        <xdr:cNvPr id="2" name="AutoShape 1" descr="Timbre">
          <a:extLst>
            <a:ext uri="{FF2B5EF4-FFF2-40B4-BE49-F238E27FC236}">
              <a16:creationId xmlns:a16="http://schemas.microsoft.com/office/drawing/2014/main" id="{C873501A-B12C-4B79-9A16-AE85BC65D226}"/>
            </a:ext>
          </a:extLst>
        </xdr:cNvPr>
        <xdr:cNvSpPr>
          <a:spLocks noChangeAspect="1" noChangeArrowheads="1"/>
        </xdr:cNvSpPr>
      </xdr:nvSpPr>
      <xdr:spPr bwMode="auto">
        <a:xfrm>
          <a:off x="5802796" y="0"/>
          <a:ext cx="312806" cy="3130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86140</xdr:colOff>
      <xdr:row>0</xdr:row>
      <xdr:rowOff>114300</xdr:rowOff>
    </xdr:from>
    <xdr:to>
      <xdr:col>5</xdr:col>
      <xdr:colOff>1197389</xdr:colOff>
      <xdr:row>1</xdr:row>
      <xdr:rowOff>86419</xdr:rowOff>
    </xdr:to>
    <xdr:pic>
      <xdr:nvPicPr>
        <xdr:cNvPr id="3" name="Imagem 2" descr="Resultado de imagem para brasão da república">
          <a:extLst>
            <a:ext uri="{FF2B5EF4-FFF2-40B4-BE49-F238E27FC236}">
              <a16:creationId xmlns:a16="http://schemas.microsoft.com/office/drawing/2014/main" id="{D89092C4-FFA2-4CCB-836D-DAAE93D7768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96240" y="114300"/>
          <a:ext cx="1111249" cy="610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1192696</xdr:colOff>
      <xdr:row>0</xdr:row>
      <xdr:rowOff>0</xdr:rowOff>
    </xdr:from>
    <xdr:to>
      <xdr:col>5</xdr:col>
      <xdr:colOff>1505502</xdr:colOff>
      <xdr:row>0</xdr:row>
      <xdr:rowOff>313083</xdr:rowOff>
    </xdr:to>
    <xdr:sp macro="" textlink="">
      <xdr:nvSpPr>
        <xdr:cNvPr id="2" name="AutoShape 1" descr="Timbre">
          <a:extLst>
            <a:ext uri="{FF2B5EF4-FFF2-40B4-BE49-F238E27FC236}">
              <a16:creationId xmlns:a16="http://schemas.microsoft.com/office/drawing/2014/main" id="{58293724-5E16-407A-921E-308E5FB7D17F}"/>
            </a:ext>
          </a:extLst>
        </xdr:cNvPr>
        <xdr:cNvSpPr>
          <a:spLocks noChangeAspect="1" noChangeArrowheads="1"/>
        </xdr:cNvSpPr>
      </xdr:nvSpPr>
      <xdr:spPr bwMode="auto">
        <a:xfrm>
          <a:off x="5802796" y="0"/>
          <a:ext cx="312806" cy="3130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86140</xdr:colOff>
      <xdr:row>0</xdr:row>
      <xdr:rowOff>114300</xdr:rowOff>
    </xdr:from>
    <xdr:to>
      <xdr:col>5</xdr:col>
      <xdr:colOff>1197389</xdr:colOff>
      <xdr:row>1</xdr:row>
      <xdr:rowOff>86419</xdr:rowOff>
    </xdr:to>
    <xdr:pic>
      <xdr:nvPicPr>
        <xdr:cNvPr id="3" name="Imagem 2" descr="Resultado de imagem para brasão da república">
          <a:extLst>
            <a:ext uri="{FF2B5EF4-FFF2-40B4-BE49-F238E27FC236}">
              <a16:creationId xmlns:a16="http://schemas.microsoft.com/office/drawing/2014/main" id="{8C7435BE-1290-4AFD-8281-F4DC8EDC7E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96240" y="114300"/>
          <a:ext cx="1111249" cy="610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1192696</xdr:colOff>
      <xdr:row>0</xdr:row>
      <xdr:rowOff>0</xdr:rowOff>
    </xdr:from>
    <xdr:to>
      <xdr:col>5</xdr:col>
      <xdr:colOff>1505502</xdr:colOff>
      <xdr:row>0</xdr:row>
      <xdr:rowOff>313083</xdr:rowOff>
    </xdr:to>
    <xdr:sp macro="" textlink="">
      <xdr:nvSpPr>
        <xdr:cNvPr id="2" name="AutoShape 1" descr="Timbre">
          <a:extLst>
            <a:ext uri="{FF2B5EF4-FFF2-40B4-BE49-F238E27FC236}">
              <a16:creationId xmlns:a16="http://schemas.microsoft.com/office/drawing/2014/main" id="{EF143374-E2DC-4DBB-9F83-4309450A2821}"/>
            </a:ext>
          </a:extLst>
        </xdr:cNvPr>
        <xdr:cNvSpPr>
          <a:spLocks noChangeAspect="1" noChangeArrowheads="1"/>
        </xdr:cNvSpPr>
      </xdr:nvSpPr>
      <xdr:spPr bwMode="auto">
        <a:xfrm>
          <a:off x="5802796" y="0"/>
          <a:ext cx="312806" cy="3130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86140</xdr:colOff>
      <xdr:row>0</xdr:row>
      <xdr:rowOff>114300</xdr:rowOff>
    </xdr:from>
    <xdr:to>
      <xdr:col>5</xdr:col>
      <xdr:colOff>1197389</xdr:colOff>
      <xdr:row>1</xdr:row>
      <xdr:rowOff>86419</xdr:rowOff>
    </xdr:to>
    <xdr:pic>
      <xdr:nvPicPr>
        <xdr:cNvPr id="3" name="Imagem 2" descr="Resultado de imagem para brasão da república">
          <a:extLst>
            <a:ext uri="{FF2B5EF4-FFF2-40B4-BE49-F238E27FC236}">
              <a16:creationId xmlns:a16="http://schemas.microsoft.com/office/drawing/2014/main" id="{223D8241-0C4A-4EBB-AEC1-BC68F71DCB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96240" y="114300"/>
          <a:ext cx="1111249" cy="610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1192696</xdr:colOff>
      <xdr:row>0</xdr:row>
      <xdr:rowOff>0</xdr:rowOff>
    </xdr:from>
    <xdr:to>
      <xdr:col>5</xdr:col>
      <xdr:colOff>1505502</xdr:colOff>
      <xdr:row>0</xdr:row>
      <xdr:rowOff>313083</xdr:rowOff>
    </xdr:to>
    <xdr:sp macro="" textlink="">
      <xdr:nvSpPr>
        <xdr:cNvPr id="2" name="AutoShape 1" descr="Timbre">
          <a:extLst>
            <a:ext uri="{FF2B5EF4-FFF2-40B4-BE49-F238E27FC236}">
              <a16:creationId xmlns:a16="http://schemas.microsoft.com/office/drawing/2014/main" id="{E2B2525E-38F9-43A1-B032-EFFD50A63E53}"/>
            </a:ext>
          </a:extLst>
        </xdr:cNvPr>
        <xdr:cNvSpPr>
          <a:spLocks noChangeAspect="1" noChangeArrowheads="1"/>
        </xdr:cNvSpPr>
      </xdr:nvSpPr>
      <xdr:spPr bwMode="auto">
        <a:xfrm>
          <a:off x="5802796" y="0"/>
          <a:ext cx="312806" cy="3130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86140</xdr:colOff>
      <xdr:row>0</xdr:row>
      <xdr:rowOff>114300</xdr:rowOff>
    </xdr:from>
    <xdr:to>
      <xdr:col>5</xdr:col>
      <xdr:colOff>1197389</xdr:colOff>
      <xdr:row>1</xdr:row>
      <xdr:rowOff>86419</xdr:rowOff>
    </xdr:to>
    <xdr:pic>
      <xdr:nvPicPr>
        <xdr:cNvPr id="3" name="Imagem 2" descr="Resultado de imagem para brasão da república">
          <a:extLst>
            <a:ext uri="{FF2B5EF4-FFF2-40B4-BE49-F238E27FC236}">
              <a16:creationId xmlns:a16="http://schemas.microsoft.com/office/drawing/2014/main" id="{CA213F40-234A-4CB5-9ECC-ABA0BBCD26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96240" y="114300"/>
          <a:ext cx="1111249" cy="610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1192696</xdr:colOff>
      <xdr:row>0</xdr:row>
      <xdr:rowOff>0</xdr:rowOff>
    </xdr:from>
    <xdr:to>
      <xdr:col>5</xdr:col>
      <xdr:colOff>1505502</xdr:colOff>
      <xdr:row>0</xdr:row>
      <xdr:rowOff>313083</xdr:rowOff>
    </xdr:to>
    <xdr:sp macro="" textlink="">
      <xdr:nvSpPr>
        <xdr:cNvPr id="2" name="AutoShape 1" descr="Timbre">
          <a:extLst>
            <a:ext uri="{FF2B5EF4-FFF2-40B4-BE49-F238E27FC236}">
              <a16:creationId xmlns:a16="http://schemas.microsoft.com/office/drawing/2014/main" id="{2B06F9E1-5767-4A5E-B8DF-1BBD48FCB4B4}"/>
            </a:ext>
          </a:extLst>
        </xdr:cNvPr>
        <xdr:cNvSpPr>
          <a:spLocks noChangeAspect="1" noChangeArrowheads="1"/>
        </xdr:cNvSpPr>
      </xdr:nvSpPr>
      <xdr:spPr bwMode="auto">
        <a:xfrm>
          <a:off x="5802796" y="0"/>
          <a:ext cx="312806" cy="3130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86140</xdr:colOff>
      <xdr:row>0</xdr:row>
      <xdr:rowOff>114300</xdr:rowOff>
    </xdr:from>
    <xdr:to>
      <xdr:col>5</xdr:col>
      <xdr:colOff>1197389</xdr:colOff>
      <xdr:row>1</xdr:row>
      <xdr:rowOff>86419</xdr:rowOff>
    </xdr:to>
    <xdr:pic>
      <xdr:nvPicPr>
        <xdr:cNvPr id="3" name="Imagem 2" descr="Resultado de imagem para brasão da república">
          <a:extLst>
            <a:ext uri="{FF2B5EF4-FFF2-40B4-BE49-F238E27FC236}">
              <a16:creationId xmlns:a16="http://schemas.microsoft.com/office/drawing/2014/main" id="{C5E2DFDF-09C7-4C0B-9442-E0850C6463F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96240" y="114300"/>
          <a:ext cx="1111249" cy="610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1192696</xdr:colOff>
      <xdr:row>0</xdr:row>
      <xdr:rowOff>0</xdr:rowOff>
    </xdr:from>
    <xdr:to>
      <xdr:col>5</xdr:col>
      <xdr:colOff>1505502</xdr:colOff>
      <xdr:row>0</xdr:row>
      <xdr:rowOff>313083</xdr:rowOff>
    </xdr:to>
    <xdr:sp macro="" textlink="">
      <xdr:nvSpPr>
        <xdr:cNvPr id="2" name="AutoShape 1" descr="Timbre">
          <a:extLst>
            <a:ext uri="{FF2B5EF4-FFF2-40B4-BE49-F238E27FC236}">
              <a16:creationId xmlns:a16="http://schemas.microsoft.com/office/drawing/2014/main" id="{6B3AF1CC-03E3-453F-9BDF-371B0076106F}"/>
            </a:ext>
          </a:extLst>
        </xdr:cNvPr>
        <xdr:cNvSpPr>
          <a:spLocks noChangeAspect="1" noChangeArrowheads="1"/>
        </xdr:cNvSpPr>
      </xdr:nvSpPr>
      <xdr:spPr bwMode="auto">
        <a:xfrm>
          <a:off x="5802796" y="0"/>
          <a:ext cx="312806" cy="3130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86140</xdr:colOff>
      <xdr:row>0</xdr:row>
      <xdr:rowOff>114300</xdr:rowOff>
    </xdr:from>
    <xdr:to>
      <xdr:col>5</xdr:col>
      <xdr:colOff>1197389</xdr:colOff>
      <xdr:row>1</xdr:row>
      <xdr:rowOff>86419</xdr:rowOff>
    </xdr:to>
    <xdr:pic>
      <xdr:nvPicPr>
        <xdr:cNvPr id="3" name="Imagem 2" descr="Resultado de imagem para brasão da república">
          <a:extLst>
            <a:ext uri="{FF2B5EF4-FFF2-40B4-BE49-F238E27FC236}">
              <a16:creationId xmlns:a16="http://schemas.microsoft.com/office/drawing/2014/main" id="{BDD4A028-E303-4FFE-81BA-BA8E5681958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96240" y="114300"/>
          <a:ext cx="1111249" cy="610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1192696</xdr:colOff>
      <xdr:row>0</xdr:row>
      <xdr:rowOff>0</xdr:rowOff>
    </xdr:from>
    <xdr:to>
      <xdr:col>5</xdr:col>
      <xdr:colOff>1505502</xdr:colOff>
      <xdr:row>0</xdr:row>
      <xdr:rowOff>313083</xdr:rowOff>
    </xdr:to>
    <xdr:sp macro="" textlink="">
      <xdr:nvSpPr>
        <xdr:cNvPr id="2" name="AutoShape 1" descr="Timbre">
          <a:extLst>
            <a:ext uri="{FF2B5EF4-FFF2-40B4-BE49-F238E27FC236}">
              <a16:creationId xmlns:a16="http://schemas.microsoft.com/office/drawing/2014/main" id="{3FF2EB04-6022-46D7-AF97-F6658740D8F0}"/>
            </a:ext>
          </a:extLst>
        </xdr:cNvPr>
        <xdr:cNvSpPr>
          <a:spLocks noChangeAspect="1" noChangeArrowheads="1"/>
        </xdr:cNvSpPr>
      </xdr:nvSpPr>
      <xdr:spPr bwMode="auto">
        <a:xfrm>
          <a:off x="5802796" y="0"/>
          <a:ext cx="312806" cy="31308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86140</xdr:colOff>
      <xdr:row>0</xdr:row>
      <xdr:rowOff>114300</xdr:rowOff>
    </xdr:from>
    <xdr:to>
      <xdr:col>5</xdr:col>
      <xdr:colOff>1197389</xdr:colOff>
      <xdr:row>1</xdr:row>
      <xdr:rowOff>86419</xdr:rowOff>
    </xdr:to>
    <xdr:pic>
      <xdr:nvPicPr>
        <xdr:cNvPr id="3" name="Imagem 2" descr="Resultado de imagem para brasão da república">
          <a:extLst>
            <a:ext uri="{FF2B5EF4-FFF2-40B4-BE49-F238E27FC236}">
              <a16:creationId xmlns:a16="http://schemas.microsoft.com/office/drawing/2014/main" id="{C83D4C31-2714-4B31-B471-7E20CA2A94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96240" y="114300"/>
          <a:ext cx="1111249" cy="610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3F72E-7F0D-4246-9607-E8C413F9B149}">
  <dimension ref="A1:IV143"/>
  <sheetViews>
    <sheetView topLeftCell="A44" workbookViewId="0">
      <selection activeCell="I56" sqref="I56"/>
    </sheetView>
  </sheetViews>
  <sheetFormatPr defaultColWidth="8.7109375" defaultRowHeight="12.75" x14ac:dyDescent="0.2"/>
  <cols>
    <col min="1" max="1" width="9" style="19" bestFit="1" customWidth="1"/>
    <col min="2" max="2" width="14.28515625" style="19" customWidth="1"/>
    <col min="3" max="4" width="13.28515625" style="19" customWidth="1"/>
    <col min="5" max="5" width="19.28515625" style="19" customWidth="1"/>
    <col min="6" max="6" width="28.42578125" style="19" customWidth="1"/>
    <col min="7" max="7" width="20.140625" style="19" customWidth="1"/>
    <col min="8" max="8" width="21.5703125" style="19" customWidth="1"/>
    <col min="9" max="9" width="18" style="20" customWidth="1"/>
    <col min="10" max="10" width="33.140625" style="19" customWidth="1"/>
    <col min="11" max="11" width="12.140625" style="19" bestFit="1" customWidth="1"/>
    <col min="12" max="12" width="9.140625" style="19" bestFit="1" customWidth="1"/>
    <col min="13" max="14" width="9.28515625" style="19" customWidth="1"/>
    <col min="15" max="256" width="9.140625" style="19" customWidth="1"/>
    <col min="257" max="16384" width="8.7109375" style="18"/>
  </cols>
  <sheetData>
    <row r="1" spans="1:256" ht="50.25" customHeight="1" x14ac:dyDescent="0.2">
      <c r="A1" s="17"/>
      <c r="B1" s="18"/>
      <c r="C1" s="17"/>
      <c r="D1" s="17"/>
      <c r="E1" s="18"/>
      <c r="F1" s="18"/>
      <c r="G1" s="18"/>
      <c r="J1" s="173"/>
    </row>
    <row r="2" spans="1:256" x14ac:dyDescent="0.2">
      <c r="A2" s="17"/>
      <c r="B2" s="17"/>
      <c r="C2" s="17"/>
      <c r="D2" s="17"/>
      <c r="E2" s="18"/>
      <c r="F2" s="18"/>
      <c r="G2" s="18"/>
      <c r="J2" s="174"/>
    </row>
    <row r="3" spans="1:256" x14ac:dyDescent="0.2">
      <c r="A3" s="175" t="s">
        <v>0</v>
      </c>
      <c r="B3" s="175"/>
      <c r="C3" s="175"/>
      <c r="D3" s="175"/>
      <c r="E3" s="175"/>
      <c r="F3" s="175"/>
      <c r="G3" s="175"/>
      <c r="H3" s="175"/>
      <c r="I3" s="175"/>
      <c r="J3" s="174"/>
    </row>
    <row r="4" spans="1:256" x14ac:dyDescent="0.2">
      <c r="A4" s="176" t="s">
        <v>92</v>
      </c>
      <c r="B4" s="176"/>
      <c r="C4" s="176"/>
      <c r="D4" s="176"/>
      <c r="E4" s="176"/>
      <c r="F4" s="176"/>
      <c r="G4" s="176"/>
      <c r="H4" s="176"/>
      <c r="I4" s="176"/>
      <c r="J4" s="174"/>
    </row>
    <row r="5" spans="1:256" x14ac:dyDescent="0.2">
      <c r="A5" s="177" t="s">
        <v>9</v>
      </c>
      <c r="B5" s="177"/>
      <c r="C5" s="177"/>
      <c r="D5" s="177"/>
      <c r="E5" s="177"/>
      <c r="F5" s="177"/>
      <c r="G5" s="177"/>
      <c r="H5" s="177"/>
      <c r="I5" s="177"/>
      <c r="J5" s="174"/>
    </row>
    <row r="6" spans="1:256" x14ac:dyDescent="0.2">
      <c r="A6" s="178" t="s">
        <v>191</v>
      </c>
      <c r="B6" s="178"/>
      <c r="C6" s="178"/>
      <c r="D6" s="178"/>
      <c r="E6" s="178"/>
      <c r="F6" s="178"/>
      <c r="G6" s="178"/>
      <c r="H6" s="178"/>
      <c r="I6" s="178"/>
      <c r="J6" s="174"/>
    </row>
    <row r="7" spans="1:256" x14ac:dyDescent="0.2">
      <c r="A7" s="21"/>
      <c r="B7" s="21"/>
      <c r="C7" s="21"/>
      <c r="D7" s="21"/>
      <c r="E7" s="21"/>
      <c r="F7" s="21"/>
      <c r="G7" s="21"/>
      <c r="H7" s="22"/>
      <c r="I7" s="23"/>
      <c r="J7" s="174"/>
    </row>
    <row r="8" spans="1:256" s="1" customFormat="1" ht="14.45" customHeight="1" x14ac:dyDescent="0.2">
      <c r="A8" s="179" t="s">
        <v>130</v>
      </c>
      <c r="B8" s="179"/>
      <c r="C8" s="179"/>
      <c r="D8" s="179"/>
      <c r="E8" s="179"/>
      <c r="F8" s="179"/>
      <c r="G8" s="179"/>
      <c r="H8" s="179"/>
      <c r="I8" s="179"/>
      <c r="J8" s="17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row>
    <row r="9" spans="1:256" s="1" customFormat="1" ht="14.45" customHeight="1" x14ac:dyDescent="0.2">
      <c r="A9" s="180" t="s">
        <v>125</v>
      </c>
      <c r="B9" s="180"/>
      <c r="C9" s="180"/>
      <c r="D9" s="180"/>
      <c r="E9" s="180"/>
      <c r="F9" s="180"/>
      <c r="G9" s="180"/>
      <c r="H9" s="180"/>
      <c r="I9" s="180"/>
      <c r="J9" s="17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row>
    <row r="10" spans="1:256" s="1" customFormat="1" ht="14.45" customHeight="1" x14ac:dyDescent="0.2">
      <c r="A10" s="181" t="s">
        <v>126</v>
      </c>
      <c r="B10" s="181"/>
      <c r="C10" s="181"/>
      <c r="D10" s="181"/>
      <c r="E10" s="181"/>
      <c r="F10" s="181"/>
      <c r="G10" s="181"/>
      <c r="H10" s="181"/>
      <c r="I10" s="181"/>
      <c r="J10" s="17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row>
    <row r="11" spans="1:256" s="1" customFormat="1" x14ac:dyDescent="0.2">
      <c r="A11" s="182"/>
      <c r="B11" s="182"/>
      <c r="C11" s="182"/>
      <c r="D11" s="182"/>
      <c r="E11" s="182"/>
      <c r="F11" s="182"/>
      <c r="G11" s="182"/>
      <c r="H11" s="182"/>
      <c r="I11" s="182"/>
      <c r="J11" s="17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s="1" customFormat="1" x14ac:dyDescent="0.2">
      <c r="A12" s="183"/>
      <c r="B12" s="183"/>
      <c r="C12" s="183"/>
      <c r="D12" s="183"/>
      <c r="E12" s="183"/>
      <c r="F12" s="183"/>
      <c r="G12" s="183"/>
      <c r="H12" s="183"/>
      <c r="I12" s="183"/>
      <c r="J12" s="17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s="1" customFormat="1" ht="12.95" customHeight="1" x14ac:dyDescent="0.2">
      <c r="A13" s="184" t="s">
        <v>60</v>
      </c>
      <c r="B13" s="184"/>
      <c r="C13" s="184"/>
      <c r="D13" s="184"/>
      <c r="E13" s="184"/>
      <c r="F13" s="184"/>
      <c r="G13" s="184"/>
      <c r="H13" s="184"/>
      <c r="I13" s="184"/>
      <c r="J13" s="174"/>
    </row>
    <row r="14" spans="1:256" s="1" customFormat="1" ht="14.45" customHeight="1" x14ac:dyDescent="0.2">
      <c r="A14" s="3" t="s">
        <v>13</v>
      </c>
      <c r="B14" s="158" t="s">
        <v>61</v>
      </c>
      <c r="C14" s="159"/>
      <c r="D14" s="159"/>
      <c r="E14" s="159"/>
      <c r="F14" s="160"/>
      <c r="G14" s="161" t="s">
        <v>127</v>
      </c>
      <c r="H14" s="162"/>
      <c r="I14" s="163"/>
      <c r="J14" s="174"/>
    </row>
    <row r="15" spans="1:256" s="1" customFormat="1" x14ac:dyDescent="0.2">
      <c r="A15" s="3" t="s">
        <v>14</v>
      </c>
      <c r="B15" s="164" t="s">
        <v>62</v>
      </c>
      <c r="C15" s="165"/>
      <c r="D15" s="165"/>
      <c r="E15" s="165"/>
      <c r="F15" s="166"/>
      <c r="G15" s="167" t="s">
        <v>182</v>
      </c>
      <c r="H15" s="168"/>
      <c r="I15" s="169"/>
      <c r="J15" s="174"/>
    </row>
    <row r="16" spans="1:256" s="1" customFormat="1" ht="14.45" customHeight="1" x14ac:dyDescent="0.2">
      <c r="A16" s="3" t="s">
        <v>26</v>
      </c>
      <c r="B16" s="158" t="s">
        <v>63</v>
      </c>
      <c r="C16" s="159"/>
      <c r="D16" s="159"/>
      <c r="E16" s="159"/>
      <c r="F16" s="160"/>
      <c r="G16" s="170">
        <v>24</v>
      </c>
      <c r="H16" s="171"/>
      <c r="I16" s="172"/>
      <c r="J16" s="174"/>
    </row>
    <row r="17" spans="1:256" s="1" customFormat="1" ht="15" customHeight="1" x14ac:dyDescent="0.2">
      <c r="A17" s="3" t="s">
        <v>29</v>
      </c>
      <c r="B17" s="191" t="s">
        <v>64</v>
      </c>
      <c r="C17" s="191"/>
      <c r="D17" s="191"/>
      <c r="E17" s="191"/>
      <c r="F17" s="191"/>
      <c r="G17" s="192" t="s">
        <v>187</v>
      </c>
      <c r="H17" s="193"/>
      <c r="I17" s="194"/>
      <c r="J17" s="174"/>
    </row>
    <row r="18" spans="1:256" ht="12.75" customHeight="1" x14ac:dyDescent="0.2">
      <c r="A18" s="3" t="s">
        <v>8</v>
      </c>
      <c r="B18" s="195" t="s">
        <v>86</v>
      </c>
      <c r="C18" s="195"/>
      <c r="D18" s="195"/>
      <c r="E18" s="195"/>
      <c r="F18" s="195"/>
      <c r="G18" s="196" t="s">
        <v>184</v>
      </c>
      <c r="H18" s="196"/>
      <c r="I18" s="196"/>
      <c r="J18" s="25"/>
    </row>
    <row r="19" spans="1:256" x14ac:dyDescent="0.2">
      <c r="A19" s="3" t="s">
        <v>32</v>
      </c>
      <c r="B19" s="197" t="s">
        <v>93</v>
      </c>
      <c r="C19" s="197"/>
      <c r="D19" s="197"/>
      <c r="E19" s="197"/>
      <c r="F19" s="197"/>
      <c r="G19" s="198">
        <v>2</v>
      </c>
      <c r="H19" s="199"/>
      <c r="I19" s="199"/>
      <c r="J19" s="25"/>
    </row>
    <row r="20" spans="1:256" x14ac:dyDescent="0.2">
      <c r="A20" s="3" t="s">
        <v>33</v>
      </c>
      <c r="B20" s="185" t="s">
        <v>183</v>
      </c>
      <c r="C20" s="185"/>
      <c r="D20" s="185"/>
      <c r="E20" s="185"/>
      <c r="F20" s="185"/>
      <c r="G20" s="186">
        <v>2083.7399999999998</v>
      </c>
      <c r="H20" s="186"/>
      <c r="I20" s="186"/>
      <c r="J20" s="90"/>
    </row>
    <row r="21" spans="1:256" x14ac:dyDescent="0.2">
      <c r="A21" s="182"/>
      <c r="B21" s="182"/>
      <c r="C21" s="182"/>
      <c r="D21" s="182"/>
      <c r="E21" s="182"/>
      <c r="F21" s="182"/>
      <c r="G21" s="182"/>
      <c r="H21" s="182"/>
      <c r="I21" s="182"/>
      <c r="J21" s="25"/>
    </row>
    <row r="22" spans="1:256" x14ac:dyDescent="0.2">
      <c r="A22" s="183"/>
      <c r="B22" s="183"/>
      <c r="C22" s="183"/>
      <c r="D22" s="183"/>
      <c r="E22" s="183"/>
      <c r="F22" s="183"/>
      <c r="G22" s="183"/>
      <c r="H22" s="183"/>
      <c r="I22" s="183"/>
      <c r="J22" s="25"/>
    </row>
    <row r="23" spans="1:256" x14ac:dyDescent="0.2">
      <c r="A23" s="181" t="s">
        <v>10</v>
      </c>
      <c r="B23" s="181"/>
      <c r="C23" s="181"/>
      <c r="D23" s="181"/>
      <c r="E23" s="181"/>
      <c r="F23" s="181"/>
      <c r="G23" s="181"/>
      <c r="H23" s="181"/>
      <c r="I23" s="181"/>
      <c r="J23" s="27"/>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row>
    <row r="24" spans="1:256" s="91" customFormat="1" ht="30" customHeight="1" x14ac:dyDescent="0.2">
      <c r="A24" s="28">
        <v>1</v>
      </c>
      <c r="B24" s="187" t="s">
        <v>11</v>
      </c>
      <c r="C24" s="188"/>
      <c r="D24" s="188"/>
      <c r="E24" s="188"/>
      <c r="F24" s="188"/>
      <c r="G24" s="188"/>
      <c r="H24" s="189"/>
      <c r="I24" s="28" t="s">
        <v>12</v>
      </c>
      <c r="J24" s="29"/>
      <c r="K24" s="19"/>
      <c r="N24" s="19"/>
      <c r="O24" s="19"/>
      <c r="P24" s="19"/>
    </row>
    <row r="25" spans="1:256" x14ac:dyDescent="0.2">
      <c r="A25" s="24" t="s">
        <v>13</v>
      </c>
      <c r="B25" s="190" t="s">
        <v>94</v>
      </c>
      <c r="C25" s="190"/>
      <c r="D25" s="190"/>
      <c r="E25" s="190"/>
      <c r="F25" s="190"/>
      <c r="G25" s="190"/>
      <c r="H25" s="190"/>
      <c r="I25" s="30">
        <f>G20</f>
        <v>2083.7399999999998</v>
      </c>
      <c r="J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row>
    <row r="26" spans="1:256" ht="15.75" customHeight="1" x14ac:dyDescent="0.2">
      <c r="A26" s="24" t="s">
        <v>14</v>
      </c>
      <c r="B26" s="214" t="s">
        <v>185</v>
      </c>
      <c r="C26" s="215"/>
      <c r="D26" s="215"/>
      <c r="E26" s="215"/>
      <c r="F26" s="215"/>
      <c r="G26" s="215"/>
      <c r="H26" s="216"/>
      <c r="I26" s="31">
        <v>40.21</v>
      </c>
      <c r="J26" s="27"/>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row>
    <row r="27" spans="1:256" ht="15.75" customHeight="1" x14ac:dyDescent="0.2">
      <c r="A27" s="24" t="s">
        <v>26</v>
      </c>
      <c r="B27" s="190" t="s">
        <v>115</v>
      </c>
      <c r="C27" s="190"/>
      <c r="D27" s="190"/>
      <c r="E27" s="190"/>
      <c r="F27" s="190"/>
      <c r="G27" s="190"/>
      <c r="H27" s="32">
        <v>0.3</v>
      </c>
      <c r="I27" s="31">
        <f>I25*H27</f>
        <v>625.12199999999996</v>
      </c>
      <c r="J27" s="27"/>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row>
    <row r="28" spans="1:256" ht="15.75" customHeight="1" x14ac:dyDescent="0.2">
      <c r="A28" s="217" t="s">
        <v>1</v>
      </c>
      <c r="B28" s="217"/>
      <c r="C28" s="217"/>
      <c r="D28" s="217"/>
      <c r="E28" s="217"/>
      <c r="F28" s="217"/>
      <c r="G28" s="217"/>
      <c r="H28" s="217"/>
      <c r="I28" s="33">
        <f>SUM(I25:I27)</f>
        <v>2749.0719999999997</v>
      </c>
      <c r="J28" s="27"/>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row>
    <row r="29" spans="1:256" ht="14.45" customHeight="1" x14ac:dyDescent="0.2">
      <c r="A29" s="218"/>
      <c r="B29" s="218"/>
      <c r="C29" s="218"/>
      <c r="D29" s="218"/>
      <c r="E29" s="218"/>
      <c r="F29" s="218"/>
      <c r="G29" s="218"/>
      <c r="H29" s="218"/>
      <c r="I29" s="218"/>
      <c r="J29" s="219"/>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row>
    <row r="30" spans="1:256" ht="14.45" customHeight="1" x14ac:dyDescent="0.2">
      <c r="A30" s="220"/>
      <c r="B30" s="220"/>
      <c r="C30" s="220"/>
      <c r="D30" s="220"/>
      <c r="E30" s="220"/>
      <c r="F30" s="220"/>
      <c r="G30" s="220"/>
      <c r="H30" s="220"/>
      <c r="I30" s="220"/>
      <c r="J30" s="221"/>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row>
    <row r="31" spans="1:256" ht="21.75" customHeight="1" x14ac:dyDescent="0.2">
      <c r="A31" s="200" t="s">
        <v>15</v>
      </c>
      <c r="B31" s="200"/>
      <c r="C31" s="200"/>
      <c r="D31" s="200"/>
      <c r="E31" s="200"/>
      <c r="F31" s="200"/>
      <c r="G31" s="200"/>
      <c r="H31" s="200"/>
      <c r="I31" s="200"/>
      <c r="J31" s="27"/>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row>
    <row r="32" spans="1:256" x14ac:dyDescent="0.2">
      <c r="A32" s="222" t="s">
        <v>16</v>
      </c>
      <c r="B32" s="222"/>
      <c r="C32" s="222"/>
      <c r="D32" s="222"/>
      <c r="E32" s="222"/>
      <c r="F32" s="222"/>
      <c r="G32" s="222"/>
      <c r="H32" s="222"/>
      <c r="I32" s="222"/>
      <c r="J32" s="27"/>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row>
    <row r="33" spans="1:256" x14ac:dyDescent="0.2">
      <c r="A33" s="34" t="s">
        <v>17</v>
      </c>
      <c r="B33" s="200" t="s">
        <v>18</v>
      </c>
      <c r="C33" s="200"/>
      <c r="D33" s="200"/>
      <c r="E33" s="200"/>
      <c r="F33" s="200"/>
      <c r="G33" s="200"/>
      <c r="H33" s="200"/>
      <c r="I33" s="24" t="s">
        <v>19</v>
      </c>
      <c r="J33" s="27"/>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row>
    <row r="34" spans="1:256" x14ac:dyDescent="0.2">
      <c r="A34" s="34" t="s">
        <v>13</v>
      </c>
      <c r="B34" s="201" t="s">
        <v>87</v>
      </c>
      <c r="C34" s="202"/>
      <c r="D34" s="202"/>
      <c r="E34" s="202"/>
      <c r="F34" s="202"/>
      <c r="G34" s="203"/>
      <c r="H34" s="36">
        <v>8.3299999999999999E-2</v>
      </c>
      <c r="I34" s="37">
        <f>H34*I28</f>
        <v>228.99769759999998</v>
      </c>
      <c r="J34" s="27"/>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c r="IV34" s="18"/>
    </row>
    <row r="35" spans="1:256" x14ac:dyDescent="0.2">
      <c r="A35" s="34" t="s">
        <v>14</v>
      </c>
      <c r="B35" s="204" t="s">
        <v>88</v>
      </c>
      <c r="C35" s="205"/>
      <c r="D35" s="205"/>
      <c r="E35" s="205"/>
      <c r="F35" s="205"/>
      <c r="G35" s="206"/>
      <c r="H35" s="36">
        <v>8.3299999999999999E-2</v>
      </c>
      <c r="I35" s="37">
        <f>H35*I28</f>
        <v>228.99769759999998</v>
      </c>
      <c r="J35" s="3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row>
    <row r="36" spans="1:256" x14ac:dyDescent="0.2">
      <c r="A36" s="39" t="s">
        <v>26</v>
      </c>
      <c r="B36" s="204" t="s">
        <v>133</v>
      </c>
      <c r="C36" s="205"/>
      <c r="D36" s="205"/>
      <c r="E36" s="205"/>
      <c r="F36" s="205"/>
      <c r="G36" s="206"/>
      <c r="H36" s="40">
        <v>2.7799999999999998E-2</v>
      </c>
      <c r="I36" s="37">
        <f>H36*I28</f>
        <v>76.424201599999989</v>
      </c>
      <c r="J36" s="41"/>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c r="IV36" s="18"/>
    </row>
    <row r="37" spans="1:256" x14ac:dyDescent="0.2">
      <c r="A37" s="207" t="s">
        <v>1</v>
      </c>
      <c r="B37" s="208"/>
      <c r="C37" s="208"/>
      <c r="D37" s="208"/>
      <c r="E37" s="208"/>
      <c r="F37" s="208"/>
      <c r="G37" s="209"/>
      <c r="H37" s="42">
        <f>SUM(H34:H36)</f>
        <v>0.19439999999999999</v>
      </c>
      <c r="I37" s="33">
        <f>SUM(I34:I36)</f>
        <v>534.41959679999991</v>
      </c>
      <c r="J37" s="3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row>
    <row r="38" spans="1:256" ht="14.45" customHeight="1" x14ac:dyDescent="0.2">
      <c r="A38" s="210"/>
      <c r="B38" s="210"/>
      <c r="C38" s="210"/>
      <c r="D38" s="210"/>
      <c r="E38" s="210"/>
      <c r="F38" s="210"/>
      <c r="G38" s="210"/>
      <c r="H38" s="210"/>
      <c r="I38" s="210"/>
      <c r="J38" s="211"/>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18"/>
      <c r="IB38" s="18"/>
      <c r="IC38" s="18"/>
      <c r="ID38" s="18"/>
      <c r="IE38" s="18"/>
      <c r="IF38" s="18"/>
      <c r="IG38" s="18"/>
      <c r="IH38" s="18"/>
      <c r="II38" s="18"/>
      <c r="IJ38" s="18"/>
      <c r="IK38" s="18"/>
      <c r="IL38" s="18"/>
      <c r="IM38" s="18"/>
      <c r="IN38" s="18"/>
      <c r="IO38" s="18"/>
      <c r="IP38" s="18"/>
      <c r="IQ38" s="18"/>
      <c r="IR38" s="18"/>
      <c r="IS38" s="18"/>
      <c r="IT38" s="18"/>
      <c r="IU38" s="18"/>
      <c r="IV38" s="18"/>
    </row>
    <row r="39" spans="1:256" ht="17.45" customHeight="1" x14ac:dyDescent="0.2">
      <c r="A39" s="212"/>
      <c r="B39" s="212"/>
      <c r="C39" s="212"/>
      <c r="D39" s="212"/>
      <c r="E39" s="212"/>
      <c r="F39" s="212"/>
      <c r="G39" s="212"/>
      <c r="H39" s="212"/>
      <c r="I39" s="212"/>
      <c r="J39" s="213"/>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row>
    <row r="40" spans="1:256" s="19" customFormat="1" ht="32.25" customHeight="1" x14ac:dyDescent="0.2">
      <c r="A40" s="181" t="s">
        <v>134</v>
      </c>
      <c r="B40" s="181"/>
      <c r="C40" s="181"/>
      <c r="D40" s="181"/>
      <c r="E40" s="181"/>
      <c r="F40" s="181"/>
      <c r="G40" s="181"/>
      <c r="H40" s="181"/>
      <c r="I40" s="181"/>
      <c r="J40" s="26"/>
    </row>
    <row r="41" spans="1:256" ht="30" customHeight="1" x14ac:dyDescent="0.2">
      <c r="A41" s="35" t="s">
        <v>20</v>
      </c>
      <c r="B41" s="217" t="s">
        <v>21</v>
      </c>
      <c r="C41" s="217"/>
      <c r="D41" s="217"/>
      <c r="E41" s="217"/>
      <c r="F41" s="217"/>
      <c r="G41" s="217"/>
      <c r="H41" s="28" t="s">
        <v>22</v>
      </c>
      <c r="I41" s="28" t="s">
        <v>23</v>
      </c>
      <c r="J41" s="27"/>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row>
    <row r="42" spans="1:256" ht="15.75" customHeight="1" x14ac:dyDescent="0.2">
      <c r="A42" s="34" t="s">
        <v>13</v>
      </c>
      <c r="B42" s="190" t="s">
        <v>24</v>
      </c>
      <c r="C42" s="190"/>
      <c r="D42" s="190"/>
      <c r="E42" s="190"/>
      <c r="F42" s="190"/>
      <c r="G42" s="190"/>
      <c r="H42" s="36">
        <v>0.2</v>
      </c>
      <c r="I42" s="43">
        <f>(I28+I37)*H42</f>
        <v>656.69831935999991</v>
      </c>
      <c r="J42" s="27"/>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c r="IV42" s="18"/>
    </row>
    <row r="43" spans="1:256" ht="15.75" customHeight="1" x14ac:dyDescent="0.2">
      <c r="A43" s="34" t="s">
        <v>14</v>
      </c>
      <c r="B43" s="190" t="s">
        <v>25</v>
      </c>
      <c r="C43" s="190"/>
      <c r="D43" s="190"/>
      <c r="E43" s="190"/>
      <c r="F43" s="190"/>
      <c r="G43" s="190"/>
      <c r="H43" s="36">
        <v>2.5000000000000001E-2</v>
      </c>
      <c r="I43" s="43">
        <f>(I28+I37)*H43</f>
        <v>82.087289919999989</v>
      </c>
      <c r="J43" s="27"/>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row>
    <row r="44" spans="1:256" ht="38.1" customHeight="1" x14ac:dyDescent="0.2">
      <c r="A44" s="34" t="s">
        <v>26</v>
      </c>
      <c r="B44" s="190" t="s">
        <v>135</v>
      </c>
      <c r="C44" s="190"/>
      <c r="D44" s="24" t="s">
        <v>27</v>
      </c>
      <c r="E44" s="44">
        <v>0.03</v>
      </c>
      <c r="F44" s="24" t="s">
        <v>28</v>
      </c>
      <c r="G44" s="45">
        <v>1</v>
      </c>
      <c r="H44" s="46">
        <f>ROUND((E44*G44),6)</f>
        <v>0.03</v>
      </c>
      <c r="I44" s="43">
        <f>(I28+I37)*H44</f>
        <v>98.504747903999984</v>
      </c>
      <c r="J44" s="47" t="s">
        <v>84</v>
      </c>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c r="HU44" s="18"/>
      <c r="HV44" s="18"/>
      <c r="HW44" s="18"/>
      <c r="HX44" s="18"/>
      <c r="HY44" s="18"/>
      <c r="HZ44" s="18"/>
      <c r="IA44" s="18"/>
      <c r="IB44" s="18"/>
      <c r="IC44" s="18"/>
      <c r="ID44" s="18"/>
      <c r="IE44" s="18"/>
      <c r="IF44" s="18"/>
      <c r="IG44" s="18"/>
      <c r="IH44" s="18"/>
      <c r="II44" s="18"/>
      <c r="IJ44" s="18"/>
      <c r="IK44" s="18"/>
      <c r="IL44" s="18"/>
      <c r="IM44" s="18"/>
      <c r="IN44" s="18"/>
      <c r="IO44" s="18"/>
      <c r="IP44" s="18"/>
      <c r="IQ44" s="18"/>
      <c r="IR44" s="18"/>
      <c r="IS44" s="18"/>
      <c r="IT44" s="18"/>
      <c r="IU44" s="18"/>
      <c r="IV44" s="18"/>
    </row>
    <row r="45" spans="1:256" ht="15.75" customHeight="1" x14ac:dyDescent="0.2">
      <c r="A45" s="34" t="s">
        <v>29</v>
      </c>
      <c r="B45" s="190" t="s">
        <v>30</v>
      </c>
      <c r="C45" s="190"/>
      <c r="D45" s="190"/>
      <c r="E45" s="190"/>
      <c r="F45" s="190"/>
      <c r="G45" s="190"/>
      <c r="H45" s="36">
        <v>1.4999999999999999E-2</v>
      </c>
      <c r="I45" s="43">
        <f>(I28+I37)*H45</f>
        <v>49.252373951999992</v>
      </c>
      <c r="J45" s="27"/>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c r="IV45" s="18"/>
    </row>
    <row r="46" spans="1:256" ht="15.75" customHeight="1" x14ac:dyDescent="0.2">
      <c r="A46" s="34" t="s">
        <v>8</v>
      </c>
      <c r="B46" s="190" t="s">
        <v>31</v>
      </c>
      <c r="C46" s="190"/>
      <c r="D46" s="190"/>
      <c r="E46" s="190"/>
      <c r="F46" s="190"/>
      <c r="G46" s="190"/>
      <c r="H46" s="36">
        <v>0.01</v>
      </c>
      <c r="I46" s="43">
        <f>(I28+I37)*H46</f>
        <v>32.834915967999997</v>
      </c>
      <c r="J46" s="27"/>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18"/>
      <c r="GV46" s="18"/>
      <c r="GW46" s="18"/>
      <c r="GX46" s="18"/>
      <c r="GY46" s="18"/>
      <c r="GZ46" s="18"/>
      <c r="HA46" s="18"/>
      <c r="HB46" s="18"/>
      <c r="HC46" s="18"/>
      <c r="HD46" s="18"/>
      <c r="HE46" s="18"/>
      <c r="HF46" s="18"/>
      <c r="HG46" s="18"/>
      <c r="HH46" s="18"/>
      <c r="HI46" s="18"/>
      <c r="HJ46" s="18"/>
      <c r="HK46" s="18"/>
      <c r="HL46" s="18"/>
      <c r="HM46" s="18"/>
      <c r="HN46" s="18"/>
      <c r="HO46" s="18"/>
      <c r="HP46" s="18"/>
      <c r="HQ46" s="18"/>
      <c r="HR46" s="18"/>
      <c r="HS46" s="18"/>
      <c r="HT46" s="18"/>
      <c r="HU46" s="18"/>
      <c r="HV46" s="18"/>
      <c r="HW46" s="18"/>
      <c r="HX46" s="18"/>
      <c r="HY46" s="18"/>
      <c r="HZ46" s="18"/>
      <c r="IA46" s="18"/>
      <c r="IB46" s="18"/>
      <c r="IC46" s="18"/>
      <c r="ID46" s="18"/>
      <c r="IE46" s="18"/>
      <c r="IF46" s="18"/>
      <c r="IG46" s="18"/>
      <c r="IH46" s="18"/>
      <c r="II46" s="18"/>
      <c r="IJ46" s="18"/>
      <c r="IK46" s="18"/>
      <c r="IL46" s="18"/>
      <c r="IM46" s="18"/>
      <c r="IN46" s="18"/>
      <c r="IO46" s="18"/>
      <c r="IP46" s="18"/>
      <c r="IQ46" s="18"/>
      <c r="IR46" s="18"/>
      <c r="IS46" s="18"/>
      <c r="IT46" s="18"/>
      <c r="IU46" s="18"/>
      <c r="IV46" s="18"/>
    </row>
    <row r="47" spans="1:256" ht="15.75" customHeight="1" x14ac:dyDescent="0.2">
      <c r="A47" s="34" t="s">
        <v>32</v>
      </c>
      <c r="B47" s="190" t="s">
        <v>2</v>
      </c>
      <c r="C47" s="190"/>
      <c r="D47" s="190"/>
      <c r="E47" s="190"/>
      <c r="F47" s="190"/>
      <c r="G47" s="190"/>
      <c r="H47" s="36">
        <v>6.0000000000000001E-3</v>
      </c>
      <c r="I47" s="43">
        <f>(I28+I37)*H47</f>
        <v>19.700949580799996</v>
      </c>
      <c r="J47" s="4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18"/>
      <c r="HK47" s="18"/>
      <c r="HL47" s="18"/>
      <c r="HM47" s="18"/>
      <c r="HN47" s="18"/>
      <c r="HO47" s="18"/>
      <c r="HP47" s="18"/>
      <c r="HQ47" s="18"/>
      <c r="HR47" s="18"/>
      <c r="HS47" s="18"/>
      <c r="HT47" s="18"/>
      <c r="HU47" s="18"/>
      <c r="HV47" s="18"/>
      <c r="HW47" s="18"/>
      <c r="HX47" s="18"/>
      <c r="HY47" s="18"/>
      <c r="HZ47" s="18"/>
      <c r="IA47" s="18"/>
      <c r="IB47" s="18"/>
      <c r="IC47" s="18"/>
      <c r="ID47" s="18"/>
      <c r="IE47" s="18"/>
      <c r="IF47" s="18"/>
      <c r="IG47" s="18"/>
      <c r="IH47" s="18"/>
      <c r="II47" s="18"/>
      <c r="IJ47" s="18"/>
      <c r="IK47" s="18"/>
      <c r="IL47" s="18"/>
      <c r="IM47" s="18"/>
      <c r="IN47" s="18"/>
      <c r="IO47" s="18"/>
      <c r="IP47" s="18"/>
      <c r="IQ47" s="18"/>
      <c r="IR47" s="18"/>
      <c r="IS47" s="18"/>
      <c r="IT47" s="18"/>
      <c r="IU47" s="18"/>
      <c r="IV47" s="18"/>
    </row>
    <row r="48" spans="1:256" ht="20.45" customHeight="1" x14ac:dyDescent="0.2">
      <c r="A48" s="34" t="s">
        <v>33</v>
      </c>
      <c r="B48" s="190" t="s">
        <v>3</v>
      </c>
      <c r="C48" s="190"/>
      <c r="D48" s="190"/>
      <c r="E48" s="190"/>
      <c r="F48" s="190"/>
      <c r="G48" s="190"/>
      <c r="H48" s="36">
        <v>2E-3</v>
      </c>
      <c r="I48" s="43">
        <f>(I28+I37)*H48</f>
        <v>6.5669831935999996</v>
      </c>
      <c r="J48" s="27"/>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c r="DD48" s="18"/>
      <c r="DE48" s="18"/>
      <c r="DF48" s="18"/>
      <c r="DG48" s="18"/>
      <c r="DH48" s="18"/>
      <c r="DI48" s="18"/>
      <c r="DJ48" s="18"/>
      <c r="DK48" s="18"/>
      <c r="DL48" s="18"/>
      <c r="DM48" s="18"/>
      <c r="DN48" s="18"/>
      <c r="DO48" s="18"/>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8"/>
      <c r="GI48" s="18"/>
      <c r="GJ48" s="18"/>
      <c r="GK48" s="18"/>
      <c r="GL48" s="18"/>
      <c r="GM48" s="18"/>
      <c r="GN48" s="18"/>
      <c r="GO48" s="18"/>
      <c r="GP48" s="18"/>
      <c r="GQ48" s="18"/>
      <c r="GR48" s="18"/>
      <c r="GS48" s="18"/>
      <c r="GT48" s="18"/>
      <c r="GU48" s="18"/>
      <c r="GV48" s="18"/>
      <c r="GW48" s="18"/>
      <c r="GX48" s="18"/>
      <c r="GY48" s="18"/>
      <c r="GZ48" s="18"/>
      <c r="HA48" s="18"/>
      <c r="HB48" s="18"/>
      <c r="HC48" s="18"/>
      <c r="HD48" s="18"/>
      <c r="HE48" s="18"/>
      <c r="HF48" s="18"/>
      <c r="HG48" s="18"/>
      <c r="HH48" s="18"/>
      <c r="HI48" s="18"/>
      <c r="HJ48" s="18"/>
      <c r="HK48" s="18"/>
      <c r="HL48" s="18"/>
      <c r="HM48" s="18"/>
      <c r="HN48" s="18"/>
      <c r="HO48" s="18"/>
      <c r="HP48" s="18"/>
      <c r="HQ48" s="18"/>
      <c r="HR48" s="18"/>
      <c r="HS48" s="18"/>
      <c r="HT48" s="18"/>
      <c r="HU48" s="18"/>
      <c r="HV48" s="18"/>
      <c r="HW48" s="18"/>
      <c r="HX48" s="18"/>
      <c r="HY48" s="18"/>
      <c r="HZ48" s="18"/>
      <c r="IA48" s="18"/>
      <c r="IB48" s="18"/>
      <c r="IC48" s="18"/>
      <c r="ID48" s="18"/>
      <c r="IE48" s="18"/>
      <c r="IF48" s="18"/>
      <c r="IG48" s="18"/>
      <c r="IH48" s="18"/>
      <c r="II48" s="18"/>
      <c r="IJ48" s="18"/>
      <c r="IK48" s="18"/>
      <c r="IL48" s="18"/>
      <c r="IM48" s="18"/>
      <c r="IN48" s="18"/>
      <c r="IO48" s="18"/>
      <c r="IP48" s="18"/>
      <c r="IQ48" s="18"/>
      <c r="IR48" s="18"/>
      <c r="IS48" s="18"/>
      <c r="IT48" s="18"/>
      <c r="IU48" s="18"/>
      <c r="IV48" s="18"/>
    </row>
    <row r="49" spans="1:256" ht="20.45" customHeight="1" x14ac:dyDescent="0.2">
      <c r="A49" s="223"/>
      <c r="B49" s="224"/>
      <c r="C49" s="224"/>
      <c r="D49" s="224"/>
      <c r="E49" s="224"/>
      <c r="F49" s="224"/>
      <c r="G49" s="225"/>
      <c r="H49" s="49">
        <f>SUM(H42:H48)</f>
        <v>0.28800000000000003</v>
      </c>
      <c r="I49" s="50">
        <f>SUM(I42:I48)</f>
        <v>945.64557987839976</v>
      </c>
      <c r="J49" s="27"/>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c r="GX49" s="18"/>
      <c r="GY49" s="18"/>
      <c r="GZ49" s="18"/>
      <c r="HA49" s="18"/>
      <c r="HB49" s="18"/>
      <c r="HC49" s="18"/>
      <c r="HD49" s="18"/>
      <c r="HE49" s="18"/>
      <c r="HF49" s="18"/>
      <c r="HG49" s="18"/>
      <c r="HH49" s="18"/>
      <c r="HI49" s="18"/>
      <c r="HJ49" s="18"/>
      <c r="HK49" s="18"/>
      <c r="HL49" s="18"/>
      <c r="HM49" s="18"/>
      <c r="HN49" s="18"/>
      <c r="HO49" s="18"/>
      <c r="HP49" s="18"/>
      <c r="HQ49" s="18"/>
      <c r="HR49" s="18"/>
      <c r="HS49" s="18"/>
      <c r="HT49" s="18"/>
      <c r="HU49" s="18"/>
      <c r="HV49" s="18"/>
      <c r="HW49" s="18"/>
      <c r="HX49" s="18"/>
      <c r="HY49" s="18"/>
      <c r="HZ49" s="18"/>
      <c r="IA49" s="18"/>
      <c r="IB49" s="18"/>
      <c r="IC49" s="18"/>
      <c r="ID49" s="18"/>
      <c r="IE49" s="18"/>
      <c r="IF49" s="18"/>
      <c r="IG49" s="18"/>
      <c r="IH49" s="18"/>
      <c r="II49" s="18"/>
      <c r="IJ49" s="18"/>
      <c r="IK49" s="18"/>
      <c r="IL49" s="18"/>
      <c r="IM49" s="18"/>
      <c r="IN49" s="18"/>
      <c r="IO49" s="18"/>
      <c r="IP49" s="18"/>
      <c r="IQ49" s="18"/>
      <c r="IR49" s="18"/>
      <c r="IS49" s="18"/>
      <c r="IT49" s="18"/>
      <c r="IU49" s="18"/>
      <c r="IV49" s="18"/>
    </row>
    <row r="50" spans="1:256" ht="15.75" customHeight="1" x14ac:dyDescent="0.2">
      <c r="A50" s="34" t="s">
        <v>34</v>
      </c>
      <c r="B50" s="190" t="s">
        <v>4</v>
      </c>
      <c r="C50" s="190"/>
      <c r="D50" s="190"/>
      <c r="E50" s="190"/>
      <c r="F50" s="190"/>
      <c r="G50" s="190"/>
      <c r="H50" s="36">
        <v>0.08</v>
      </c>
      <c r="I50" s="43">
        <f>(I28+I37)*H50</f>
        <v>262.67932774399998</v>
      </c>
      <c r="J50" s="27"/>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18"/>
      <c r="GV50" s="18"/>
      <c r="GW50" s="18"/>
      <c r="GX50" s="18"/>
      <c r="GY50" s="18"/>
      <c r="GZ50" s="18"/>
      <c r="HA50" s="18"/>
      <c r="HB50" s="18"/>
      <c r="HC50" s="18"/>
      <c r="HD50" s="18"/>
      <c r="HE50" s="18"/>
      <c r="HF50" s="18"/>
      <c r="HG50" s="18"/>
      <c r="HH50" s="18"/>
      <c r="HI50" s="18"/>
      <c r="HJ50" s="18"/>
      <c r="HK50" s="18"/>
      <c r="HL50" s="18"/>
      <c r="HM50" s="18"/>
      <c r="HN50" s="18"/>
      <c r="HO50" s="18"/>
      <c r="HP50" s="18"/>
      <c r="HQ50" s="18"/>
      <c r="HR50" s="18"/>
      <c r="HS50" s="18"/>
      <c r="HT50" s="18"/>
      <c r="HU50" s="18"/>
      <c r="HV50" s="18"/>
      <c r="HW50" s="18"/>
      <c r="HX50" s="18"/>
      <c r="HY50" s="18"/>
      <c r="HZ50" s="18"/>
      <c r="IA50" s="18"/>
      <c r="IB50" s="18"/>
      <c r="IC50" s="18"/>
      <c r="ID50" s="18"/>
      <c r="IE50" s="18"/>
      <c r="IF50" s="18"/>
      <c r="IG50" s="18"/>
      <c r="IH50" s="18"/>
      <c r="II50" s="18"/>
      <c r="IJ50" s="18"/>
      <c r="IK50" s="18"/>
      <c r="IL50" s="18"/>
      <c r="IM50" s="18"/>
      <c r="IN50" s="18"/>
      <c r="IO50" s="18"/>
      <c r="IP50" s="18"/>
      <c r="IQ50" s="18"/>
      <c r="IR50" s="18"/>
      <c r="IS50" s="18"/>
      <c r="IT50" s="18"/>
      <c r="IU50" s="18"/>
      <c r="IV50" s="18"/>
    </row>
    <row r="51" spans="1:256" ht="15.75" customHeight="1" x14ac:dyDescent="0.2">
      <c r="A51" s="222" t="s">
        <v>1</v>
      </c>
      <c r="B51" s="222"/>
      <c r="C51" s="222"/>
      <c r="D51" s="222"/>
      <c r="E51" s="222"/>
      <c r="F51" s="222"/>
      <c r="G51" s="222"/>
      <c r="H51" s="51">
        <f>H49+H50</f>
        <v>0.36800000000000005</v>
      </c>
      <c r="I51" s="33">
        <f>I49+I50</f>
        <v>1208.3249076223997</v>
      </c>
      <c r="J51" s="27"/>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18"/>
      <c r="IB51" s="18"/>
      <c r="IC51" s="18"/>
      <c r="ID51" s="18"/>
      <c r="IE51" s="18"/>
      <c r="IF51" s="18"/>
      <c r="IG51" s="18"/>
      <c r="IH51" s="18"/>
      <c r="II51" s="18"/>
      <c r="IJ51" s="18"/>
      <c r="IK51" s="18"/>
      <c r="IL51" s="18"/>
      <c r="IM51" s="18"/>
      <c r="IN51" s="18"/>
      <c r="IO51" s="18"/>
      <c r="IP51" s="18"/>
      <c r="IQ51" s="18"/>
      <c r="IR51" s="18"/>
      <c r="IS51" s="18"/>
      <c r="IT51" s="18"/>
      <c r="IU51" s="18"/>
      <c r="IV51" s="18"/>
    </row>
    <row r="52" spans="1:256" ht="14.45" customHeight="1" x14ac:dyDescent="0.2">
      <c r="A52" s="227"/>
      <c r="B52" s="227"/>
      <c r="C52" s="227"/>
      <c r="D52" s="227"/>
      <c r="E52" s="227"/>
      <c r="F52" s="227"/>
      <c r="G52" s="227"/>
      <c r="H52" s="227"/>
      <c r="I52" s="227"/>
      <c r="J52" s="22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c r="DF52" s="18"/>
      <c r="DG52" s="18"/>
      <c r="DH52" s="18"/>
      <c r="DI52" s="18"/>
      <c r="DJ52" s="18"/>
      <c r="DK52" s="18"/>
      <c r="DL52" s="18"/>
      <c r="DM52" s="18"/>
      <c r="DN52" s="18"/>
      <c r="DO52" s="18"/>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18"/>
      <c r="GV52" s="18"/>
      <c r="GW52" s="18"/>
      <c r="GX52" s="18"/>
      <c r="GY52" s="18"/>
      <c r="GZ52" s="18"/>
      <c r="HA52" s="18"/>
      <c r="HB52" s="18"/>
      <c r="HC52" s="18"/>
      <c r="HD52" s="18"/>
      <c r="HE52" s="18"/>
      <c r="HF52" s="18"/>
      <c r="HG52" s="18"/>
      <c r="HH52" s="18"/>
      <c r="HI52" s="18"/>
      <c r="HJ52" s="18"/>
      <c r="HK52" s="18"/>
      <c r="HL52" s="18"/>
      <c r="HM52" s="18"/>
      <c r="HN52" s="18"/>
      <c r="HO52" s="18"/>
      <c r="HP52" s="18"/>
      <c r="HQ52" s="18"/>
      <c r="HR52" s="18"/>
      <c r="HS52" s="18"/>
      <c r="HT52" s="18"/>
      <c r="HU52" s="18"/>
      <c r="HV52" s="18"/>
      <c r="HW52" s="18"/>
      <c r="HX52" s="18"/>
      <c r="HY52" s="18"/>
      <c r="HZ52" s="18"/>
      <c r="IA52" s="18"/>
      <c r="IB52" s="18"/>
      <c r="IC52" s="18"/>
      <c r="ID52" s="18"/>
      <c r="IE52" s="18"/>
      <c r="IF52" s="18"/>
      <c r="IG52" s="18"/>
      <c r="IH52" s="18"/>
      <c r="II52" s="18"/>
      <c r="IJ52" s="18"/>
      <c r="IK52" s="18"/>
      <c r="IL52" s="18"/>
      <c r="IM52" s="18"/>
      <c r="IN52" s="18"/>
      <c r="IO52" s="18"/>
      <c r="IP52" s="18"/>
      <c r="IQ52" s="18"/>
      <c r="IR52" s="18"/>
      <c r="IS52" s="18"/>
      <c r="IT52" s="18"/>
      <c r="IU52" s="18"/>
      <c r="IV52" s="18"/>
    </row>
    <row r="53" spans="1:256" x14ac:dyDescent="0.2">
      <c r="A53" s="229"/>
      <c r="B53" s="229"/>
      <c r="C53" s="229"/>
      <c r="D53" s="229"/>
      <c r="E53" s="229"/>
      <c r="F53" s="229"/>
      <c r="G53" s="229"/>
      <c r="H53" s="229"/>
      <c r="I53" s="229"/>
      <c r="J53" s="230"/>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c r="IV53" s="18"/>
    </row>
    <row r="54" spans="1:256" ht="18.600000000000001" customHeight="1" x14ac:dyDescent="0.2">
      <c r="A54" s="200" t="s">
        <v>35</v>
      </c>
      <c r="B54" s="200"/>
      <c r="C54" s="200"/>
      <c r="D54" s="200"/>
      <c r="E54" s="200"/>
      <c r="F54" s="200"/>
      <c r="G54" s="200"/>
      <c r="H54" s="200"/>
      <c r="I54" s="200"/>
      <c r="J54" s="27"/>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18"/>
      <c r="IB54" s="18"/>
      <c r="IC54" s="18"/>
      <c r="ID54" s="18"/>
      <c r="IE54" s="18"/>
      <c r="IF54" s="18"/>
      <c r="IG54" s="18"/>
      <c r="IH54" s="18"/>
      <c r="II54" s="18"/>
      <c r="IJ54" s="18"/>
      <c r="IK54" s="18"/>
      <c r="IL54" s="18"/>
      <c r="IM54" s="18"/>
      <c r="IN54" s="18"/>
      <c r="IO54" s="18"/>
      <c r="IP54" s="18"/>
      <c r="IQ54" s="18"/>
      <c r="IR54" s="18"/>
      <c r="IS54" s="18"/>
      <c r="IT54" s="18"/>
      <c r="IU54" s="18"/>
      <c r="IV54" s="18"/>
    </row>
    <row r="55" spans="1:256" ht="18.75" customHeight="1" x14ac:dyDescent="0.2">
      <c r="A55" s="35" t="s">
        <v>36</v>
      </c>
      <c r="B55" s="217" t="s">
        <v>37</v>
      </c>
      <c r="C55" s="217"/>
      <c r="D55" s="217"/>
      <c r="E55" s="217"/>
      <c r="F55" s="217"/>
      <c r="G55" s="217"/>
      <c r="H55" s="217"/>
      <c r="I55" s="28" t="s">
        <v>19</v>
      </c>
      <c r="J55" s="27"/>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row>
    <row r="56" spans="1:256" x14ac:dyDescent="0.2">
      <c r="A56" s="34" t="s">
        <v>13</v>
      </c>
      <c r="B56" s="190" t="s">
        <v>95</v>
      </c>
      <c r="C56" s="190"/>
      <c r="D56" s="190"/>
      <c r="E56" s="190"/>
      <c r="F56" s="190"/>
      <c r="G56" s="190"/>
      <c r="H56" s="190"/>
      <c r="I56" s="52">
        <f>(H57*2*22)-(I25/100)*6</f>
        <v>138.97560000000001</v>
      </c>
      <c r="J56" s="53"/>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18"/>
      <c r="GV56" s="18"/>
      <c r="GW56" s="18"/>
      <c r="GX56" s="18"/>
      <c r="GY56" s="18"/>
      <c r="GZ56" s="18"/>
      <c r="HA56" s="18"/>
      <c r="HB56" s="18"/>
      <c r="HC56" s="18"/>
      <c r="HD56" s="18"/>
      <c r="HE56" s="18"/>
      <c r="HF56" s="18"/>
      <c r="HG56" s="18"/>
      <c r="HH56" s="18"/>
      <c r="HI56" s="18"/>
      <c r="HJ56" s="18"/>
      <c r="HK56" s="18"/>
      <c r="HL56" s="18"/>
      <c r="HM56" s="18"/>
      <c r="HN56" s="18"/>
      <c r="HO56" s="18"/>
      <c r="HP56" s="18"/>
      <c r="HQ56" s="18"/>
      <c r="HR56" s="18"/>
      <c r="HS56" s="18"/>
      <c r="HT56" s="18"/>
      <c r="HU56" s="18"/>
      <c r="HV56" s="18"/>
      <c r="HW56" s="18"/>
      <c r="HX56" s="18"/>
      <c r="HY56" s="18"/>
      <c r="HZ56" s="18"/>
      <c r="IA56" s="18"/>
      <c r="IB56" s="18"/>
      <c r="IC56" s="18"/>
      <c r="ID56" s="18"/>
      <c r="IE56" s="18"/>
      <c r="IF56" s="18"/>
      <c r="IG56" s="18"/>
      <c r="IH56" s="18"/>
      <c r="II56" s="18"/>
      <c r="IJ56" s="18"/>
      <c r="IK56" s="18"/>
      <c r="IL56" s="18"/>
      <c r="IM56" s="18"/>
      <c r="IN56" s="18"/>
      <c r="IO56" s="18"/>
      <c r="IP56" s="18"/>
      <c r="IQ56" s="18"/>
      <c r="IR56" s="18"/>
      <c r="IS56" s="18"/>
      <c r="IT56" s="18"/>
      <c r="IU56" s="18"/>
      <c r="IV56" s="18"/>
    </row>
    <row r="57" spans="1:256" ht="30" customHeight="1" x14ac:dyDescent="0.2">
      <c r="A57" s="34"/>
      <c r="B57" s="190" t="s">
        <v>38</v>
      </c>
      <c r="C57" s="190"/>
      <c r="D57" s="190"/>
      <c r="E57" s="190"/>
      <c r="F57" s="190"/>
      <c r="G57" s="190"/>
      <c r="H57" s="30">
        <v>6</v>
      </c>
      <c r="I57" s="60"/>
      <c r="J57" s="3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18"/>
      <c r="IB57" s="18"/>
      <c r="IC57" s="18"/>
      <c r="ID57" s="18"/>
      <c r="IE57" s="18"/>
      <c r="IF57" s="18"/>
      <c r="IG57" s="18"/>
      <c r="IH57" s="18"/>
      <c r="II57" s="18"/>
      <c r="IJ57" s="18"/>
      <c r="IK57" s="18"/>
      <c r="IL57" s="18"/>
      <c r="IM57" s="18"/>
      <c r="IN57" s="18"/>
      <c r="IO57" s="18"/>
      <c r="IP57" s="18"/>
      <c r="IQ57" s="18"/>
      <c r="IR57" s="18"/>
      <c r="IS57" s="18"/>
      <c r="IT57" s="18"/>
      <c r="IU57" s="18"/>
      <c r="IV57" s="18"/>
    </row>
    <row r="58" spans="1:256" ht="17.25" customHeight="1" x14ac:dyDescent="0.2">
      <c r="A58" s="34"/>
      <c r="B58" s="190" t="s">
        <v>39</v>
      </c>
      <c r="C58" s="190"/>
      <c r="D58" s="190"/>
      <c r="E58" s="190"/>
      <c r="F58" s="190"/>
      <c r="G58" s="190"/>
      <c r="H58" s="52">
        <v>2</v>
      </c>
      <c r="I58" s="52"/>
      <c r="J58" s="3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c r="DD58" s="18"/>
      <c r="DE58" s="18"/>
      <c r="DF58" s="18"/>
      <c r="DG58" s="18"/>
      <c r="DH58" s="18"/>
      <c r="DI58" s="18"/>
      <c r="DJ58" s="18"/>
      <c r="DK58" s="18"/>
      <c r="DL58" s="18"/>
      <c r="DM58" s="18"/>
      <c r="DN58" s="18"/>
      <c r="DO58" s="18"/>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c r="EQ58" s="18"/>
      <c r="ER58" s="18"/>
      <c r="ES58" s="18"/>
      <c r="ET58" s="18"/>
      <c r="EU58" s="18"/>
      <c r="EV58" s="18"/>
      <c r="EW58" s="18"/>
      <c r="EX58" s="18"/>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c r="FW58" s="18"/>
      <c r="FX58" s="18"/>
      <c r="FY58" s="18"/>
      <c r="FZ58" s="18"/>
      <c r="GA58" s="18"/>
      <c r="GB58" s="18"/>
      <c r="GC58" s="18"/>
      <c r="GD58" s="18"/>
      <c r="GE58" s="18"/>
      <c r="GF58" s="18"/>
      <c r="GG58" s="18"/>
      <c r="GH58" s="18"/>
      <c r="GI58" s="18"/>
      <c r="GJ58" s="18"/>
      <c r="GK58" s="18"/>
      <c r="GL58" s="18"/>
      <c r="GM58" s="18"/>
      <c r="GN58" s="18"/>
      <c r="GO58" s="18"/>
      <c r="GP58" s="18"/>
      <c r="GQ58" s="18"/>
      <c r="GR58" s="18"/>
      <c r="GS58" s="18"/>
      <c r="GT58" s="18"/>
      <c r="GU58" s="18"/>
      <c r="GV58" s="18"/>
      <c r="GW58" s="18"/>
      <c r="GX58" s="18"/>
      <c r="GY58" s="18"/>
      <c r="GZ58" s="18"/>
      <c r="HA58" s="18"/>
      <c r="HB58" s="18"/>
      <c r="HC58" s="18"/>
      <c r="HD58" s="18"/>
      <c r="HE58" s="18"/>
      <c r="HF58" s="18"/>
      <c r="HG58" s="18"/>
      <c r="HH58" s="18"/>
      <c r="HI58" s="18"/>
      <c r="HJ58" s="18"/>
      <c r="HK58" s="18"/>
      <c r="HL58" s="18"/>
      <c r="HM58" s="18"/>
      <c r="HN58" s="18"/>
      <c r="HO58" s="18"/>
      <c r="HP58" s="18"/>
      <c r="HQ58" s="18"/>
      <c r="HR58" s="18"/>
      <c r="HS58" s="18"/>
      <c r="HT58" s="18"/>
      <c r="HU58" s="18"/>
      <c r="HV58" s="18"/>
      <c r="HW58" s="18"/>
      <c r="HX58" s="18"/>
      <c r="HY58" s="18"/>
      <c r="HZ58" s="18"/>
      <c r="IA58" s="18"/>
      <c r="IB58" s="18"/>
      <c r="IC58" s="18"/>
      <c r="ID58" s="18"/>
      <c r="IE58" s="18"/>
      <c r="IF58" s="18"/>
      <c r="IG58" s="18"/>
      <c r="IH58" s="18"/>
      <c r="II58" s="18"/>
      <c r="IJ58" s="18"/>
      <c r="IK58" s="18"/>
      <c r="IL58" s="18"/>
      <c r="IM58" s="18"/>
      <c r="IN58" s="18"/>
      <c r="IO58" s="18"/>
      <c r="IP58" s="18"/>
      <c r="IQ58" s="18"/>
      <c r="IR58" s="18"/>
      <c r="IS58" s="18"/>
      <c r="IT58" s="18"/>
      <c r="IU58" s="18"/>
      <c r="IV58" s="18"/>
    </row>
    <row r="59" spans="1:256" ht="15.6" customHeight="1" x14ac:dyDescent="0.2">
      <c r="A59" s="34"/>
      <c r="B59" s="190" t="s">
        <v>40</v>
      </c>
      <c r="C59" s="190"/>
      <c r="D59" s="190"/>
      <c r="E59" s="190"/>
      <c r="F59" s="190"/>
      <c r="G59" s="190"/>
      <c r="H59" s="54">
        <v>22</v>
      </c>
      <c r="I59" s="52"/>
      <c r="J59" s="27"/>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c r="DI59" s="18"/>
      <c r="DJ59" s="18"/>
      <c r="DK59" s="18"/>
      <c r="DL59" s="18"/>
      <c r="DM59" s="18"/>
      <c r="DN59" s="18"/>
      <c r="DO59" s="18"/>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18"/>
      <c r="GV59" s="18"/>
      <c r="GW59" s="18"/>
      <c r="GX59" s="18"/>
      <c r="GY59" s="18"/>
      <c r="GZ59" s="18"/>
      <c r="HA59" s="18"/>
      <c r="HB59" s="18"/>
      <c r="HC59" s="18"/>
      <c r="HD59" s="18"/>
      <c r="HE59" s="18"/>
      <c r="HF59" s="18"/>
      <c r="HG59" s="18"/>
      <c r="HH59" s="18"/>
      <c r="HI59" s="18"/>
      <c r="HJ59" s="18"/>
      <c r="HK59" s="18"/>
      <c r="HL59" s="18"/>
      <c r="HM59" s="18"/>
      <c r="HN59" s="18"/>
      <c r="HO59" s="18"/>
      <c r="HP59" s="18"/>
      <c r="HQ59" s="18"/>
      <c r="HR59" s="18"/>
      <c r="HS59" s="18"/>
      <c r="HT59" s="18"/>
      <c r="HU59" s="18"/>
      <c r="HV59" s="18"/>
      <c r="HW59" s="18"/>
      <c r="HX59" s="18"/>
      <c r="HY59" s="18"/>
      <c r="HZ59" s="18"/>
      <c r="IA59" s="18"/>
      <c r="IB59" s="18"/>
      <c r="IC59" s="18"/>
      <c r="ID59" s="18"/>
      <c r="IE59" s="18"/>
      <c r="IF59" s="18"/>
      <c r="IG59" s="18"/>
      <c r="IH59" s="18"/>
      <c r="II59" s="18"/>
      <c r="IJ59" s="18"/>
      <c r="IK59" s="18"/>
      <c r="IL59" s="18"/>
      <c r="IM59" s="18"/>
      <c r="IN59" s="18"/>
      <c r="IO59" s="18"/>
      <c r="IP59" s="18"/>
      <c r="IQ59" s="18"/>
      <c r="IR59" s="18"/>
      <c r="IS59" s="18"/>
      <c r="IT59" s="18"/>
      <c r="IU59" s="18"/>
      <c r="IV59" s="18"/>
    </row>
    <row r="60" spans="1:256" ht="15.6" customHeight="1" x14ac:dyDescent="0.2">
      <c r="A60" s="34"/>
      <c r="B60" s="226" t="s">
        <v>66</v>
      </c>
      <c r="C60" s="226"/>
      <c r="D60" s="226"/>
      <c r="E60" s="226"/>
      <c r="F60" s="226"/>
      <c r="G60" s="226"/>
      <c r="H60" s="55">
        <v>0.06</v>
      </c>
      <c r="I60" s="56"/>
      <c r="J60" s="27"/>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c r="DD60" s="18"/>
      <c r="DE60" s="18"/>
      <c r="DF60" s="18"/>
      <c r="DG60" s="18"/>
      <c r="DH60" s="18"/>
      <c r="DI60" s="18"/>
      <c r="DJ60" s="18"/>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18"/>
      <c r="GV60" s="18"/>
      <c r="GW60" s="18"/>
      <c r="GX60" s="18"/>
      <c r="GY60" s="18"/>
      <c r="GZ60" s="18"/>
      <c r="HA60" s="18"/>
      <c r="HB60" s="18"/>
      <c r="HC60" s="18"/>
      <c r="HD60" s="18"/>
      <c r="HE60" s="18"/>
      <c r="HF60" s="18"/>
      <c r="HG60" s="18"/>
      <c r="HH60" s="18"/>
      <c r="HI60" s="18"/>
      <c r="HJ60" s="18"/>
      <c r="HK60" s="18"/>
      <c r="HL60" s="18"/>
      <c r="HM60" s="18"/>
      <c r="HN60" s="18"/>
      <c r="HO60" s="18"/>
      <c r="HP60" s="18"/>
      <c r="HQ60" s="18"/>
      <c r="HR60" s="18"/>
      <c r="HS60" s="18"/>
      <c r="HT60" s="18"/>
      <c r="HU60" s="18"/>
      <c r="HV60" s="18"/>
      <c r="HW60" s="18"/>
      <c r="HX60" s="18"/>
      <c r="HY60" s="18"/>
      <c r="HZ60" s="18"/>
      <c r="IA60" s="18"/>
      <c r="IB60" s="18"/>
      <c r="IC60" s="18"/>
      <c r="ID60" s="18"/>
      <c r="IE60" s="18"/>
      <c r="IF60" s="18"/>
      <c r="IG60" s="18"/>
      <c r="IH60" s="18"/>
      <c r="II60" s="18"/>
      <c r="IJ60" s="18"/>
      <c r="IK60" s="18"/>
      <c r="IL60" s="18"/>
      <c r="IM60" s="18"/>
      <c r="IN60" s="18"/>
      <c r="IO60" s="18"/>
      <c r="IP60" s="18"/>
      <c r="IQ60" s="18"/>
      <c r="IR60" s="18"/>
      <c r="IS60" s="18"/>
      <c r="IT60" s="18"/>
      <c r="IU60" s="18"/>
      <c r="IV60" s="18"/>
    </row>
    <row r="61" spans="1:256" ht="15.75" customHeight="1" x14ac:dyDescent="0.2">
      <c r="A61" s="34" t="s">
        <v>14</v>
      </c>
      <c r="B61" s="214" t="s">
        <v>89</v>
      </c>
      <c r="C61" s="215"/>
      <c r="D61" s="215"/>
      <c r="E61" s="215"/>
      <c r="F61" s="215"/>
      <c r="G61" s="216"/>
      <c r="H61" s="57"/>
      <c r="I61" s="43">
        <f>H63*H62</f>
        <v>564.52</v>
      </c>
      <c r="J61" s="27"/>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c r="DF61" s="18"/>
      <c r="DG61" s="18"/>
      <c r="DH61" s="18"/>
      <c r="DI61" s="18"/>
      <c r="DJ61" s="18"/>
      <c r="DK61" s="18"/>
      <c r="DL61" s="18"/>
      <c r="DM61" s="18"/>
      <c r="DN61" s="18"/>
      <c r="DO61" s="18"/>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18"/>
      <c r="GV61" s="18"/>
      <c r="GW61" s="18"/>
      <c r="GX61" s="18"/>
      <c r="GY61" s="18"/>
      <c r="GZ61" s="18"/>
      <c r="HA61" s="18"/>
      <c r="HB61" s="18"/>
      <c r="HC61" s="18"/>
      <c r="HD61" s="18"/>
      <c r="HE61" s="18"/>
      <c r="HF61" s="18"/>
      <c r="HG61" s="18"/>
      <c r="HH61" s="18"/>
      <c r="HI61" s="18"/>
      <c r="HJ61" s="18"/>
      <c r="HK61" s="18"/>
      <c r="HL61" s="18"/>
      <c r="HM61" s="18"/>
      <c r="HN61" s="18"/>
      <c r="HO61" s="18"/>
      <c r="HP61" s="18"/>
      <c r="HQ61" s="18"/>
      <c r="HR61" s="18"/>
      <c r="HS61" s="18"/>
      <c r="HT61" s="18"/>
      <c r="HU61" s="18"/>
      <c r="HV61" s="18"/>
      <c r="HW61" s="18"/>
      <c r="HX61" s="18"/>
      <c r="HY61" s="18"/>
      <c r="HZ61" s="18"/>
      <c r="IA61" s="18"/>
      <c r="IB61" s="18"/>
      <c r="IC61" s="18"/>
      <c r="ID61" s="18"/>
      <c r="IE61" s="18"/>
      <c r="IF61" s="18"/>
      <c r="IG61" s="18"/>
      <c r="IH61" s="18"/>
      <c r="II61" s="18"/>
      <c r="IJ61" s="18"/>
      <c r="IK61" s="18"/>
      <c r="IL61" s="18"/>
      <c r="IM61" s="18"/>
      <c r="IN61" s="18"/>
      <c r="IO61" s="18"/>
      <c r="IP61" s="18"/>
      <c r="IQ61" s="18"/>
      <c r="IR61" s="18"/>
      <c r="IS61" s="18"/>
      <c r="IT61" s="18"/>
      <c r="IU61" s="18"/>
      <c r="IV61" s="18"/>
    </row>
    <row r="62" spans="1:256" ht="17.100000000000001" customHeight="1" x14ac:dyDescent="0.2">
      <c r="A62" s="34"/>
      <c r="B62" s="190" t="s">
        <v>192</v>
      </c>
      <c r="C62" s="190"/>
      <c r="D62" s="190"/>
      <c r="E62" s="190"/>
      <c r="F62" s="190"/>
      <c r="G62" s="190"/>
      <c r="H62" s="50">
        <v>25.66</v>
      </c>
      <c r="I62" s="52"/>
      <c r="J62" s="27"/>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c r="DD62" s="18"/>
      <c r="DE62" s="18"/>
      <c r="DF62" s="18"/>
      <c r="DG62" s="18"/>
      <c r="DH62" s="18"/>
      <c r="DI62" s="18"/>
      <c r="DJ62" s="18"/>
      <c r="DK62" s="18"/>
      <c r="DL62" s="18"/>
      <c r="DM62" s="18"/>
      <c r="DN62" s="18"/>
      <c r="DO62" s="18"/>
      <c r="DP62" s="18"/>
      <c r="DQ62" s="18"/>
      <c r="DR62" s="18"/>
      <c r="DS62" s="18"/>
      <c r="DT62" s="18"/>
      <c r="DU62" s="18"/>
      <c r="DV62" s="18"/>
      <c r="DW62" s="18"/>
      <c r="DX62" s="18"/>
      <c r="DY62" s="18"/>
      <c r="DZ62" s="18"/>
      <c r="EA62" s="18"/>
      <c r="EB62" s="18"/>
      <c r="EC62" s="18"/>
      <c r="ED62" s="18"/>
      <c r="EE62" s="18"/>
      <c r="EF62" s="18"/>
      <c r="EG62" s="18"/>
      <c r="EH62" s="18"/>
      <c r="EI62" s="18"/>
      <c r="EJ62" s="18"/>
      <c r="EK62" s="18"/>
      <c r="EL62" s="18"/>
      <c r="EM62" s="18"/>
      <c r="EN62" s="18"/>
      <c r="EO62" s="18"/>
      <c r="EP62" s="18"/>
      <c r="EQ62" s="18"/>
      <c r="ER62" s="18"/>
      <c r="ES62" s="18"/>
      <c r="ET62" s="18"/>
      <c r="EU62" s="18"/>
      <c r="EV62" s="18"/>
      <c r="EW62" s="18"/>
      <c r="EX62" s="18"/>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c r="FW62" s="18"/>
      <c r="FX62" s="18"/>
      <c r="FY62" s="18"/>
      <c r="FZ62" s="18"/>
      <c r="GA62" s="18"/>
      <c r="GB62" s="18"/>
      <c r="GC62" s="18"/>
      <c r="GD62" s="18"/>
      <c r="GE62" s="18"/>
      <c r="GF62" s="18"/>
      <c r="GG62" s="18"/>
      <c r="GH62" s="18"/>
      <c r="GI62" s="18"/>
      <c r="GJ62" s="18"/>
      <c r="GK62" s="18"/>
      <c r="GL62" s="18"/>
      <c r="GM62" s="18"/>
      <c r="GN62" s="18"/>
      <c r="GO62" s="18"/>
      <c r="GP62" s="18"/>
      <c r="GQ62" s="18"/>
      <c r="GR62" s="18"/>
      <c r="GS62" s="18"/>
      <c r="GT62" s="18"/>
      <c r="GU62" s="18"/>
      <c r="GV62" s="18"/>
      <c r="GW62" s="18"/>
      <c r="GX62" s="18"/>
      <c r="GY62" s="18"/>
      <c r="GZ62" s="18"/>
      <c r="HA62" s="18"/>
      <c r="HB62" s="18"/>
      <c r="HC62" s="18"/>
      <c r="HD62" s="18"/>
      <c r="HE62" s="18"/>
      <c r="HF62" s="18"/>
      <c r="HG62" s="18"/>
      <c r="HH62" s="18"/>
      <c r="HI62" s="18"/>
      <c r="HJ62" s="18"/>
      <c r="HK62" s="18"/>
      <c r="HL62" s="18"/>
      <c r="HM62" s="18"/>
      <c r="HN62" s="18"/>
      <c r="HO62" s="18"/>
      <c r="HP62" s="18"/>
      <c r="HQ62" s="18"/>
      <c r="HR62" s="18"/>
      <c r="HS62" s="18"/>
      <c r="HT62" s="18"/>
      <c r="HU62" s="18"/>
      <c r="HV62" s="18"/>
      <c r="HW62" s="18"/>
      <c r="HX62" s="18"/>
      <c r="HY62" s="18"/>
      <c r="HZ62" s="18"/>
      <c r="IA62" s="18"/>
      <c r="IB62" s="18"/>
      <c r="IC62" s="18"/>
      <c r="ID62" s="18"/>
      <c r="IE62" s="18"/>
      <c r="IF62" s="18"/>
      <c r="IG62" s="18"/>
      <c r="IH62" s="18"/>
      <c r="II62" s="18"/>
      <c r="IJ62" s="18"/>
      <c r="IK62" s="18"/>
      <c r="IL62" s="18"/>
      <c r="IM62" s="18"/>
      <c r="IN62" s="18"/>
      <c r="IO62" s="18"/>
      <c r="IP62" s="18"/>
      <c r="IQ62" s="18"/>
      <c r="IR62" s="18"/>
      <c r="IS62" s="18"/>
      <c r="IT62" s="18"/>
      <c r="IU62" s="18"/>
      <c r="IV62" s="18"/>
    </row>
    <row r="63" spans="1:256" ht="15.75" customHeight="1" x14ac:dyDescent="0.2">
      <c r="A63" s="58"/>
      <c r="B63" s="190" t="s">
        <v>41</v>
      </c>
      <c r="C63" s="190"/>
      <c r="D63" s="190"/>
      <c r="E63" s="190"/>
      <c r="F63" s="190"/>
      <c r="G63" s="190"/>
      <c r="H63" s="54">
        <v>22</v>
      </c>
      <c r="I63" s="52"/>
      <c r="J63" s="27"/>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c r="IV63" s="18"/>
    </row>
    <row r="64" spans="1:256" ht="31.5" customHeight="1" x14ac:dyDescent="0.2">
      <c r="A64" s="58"/>
      <c r="B64" s="190" t="s">
        <v>193</v>
      </c>
      <c r="C64" s="190"/>
      <c r="D64" s="190"/>
      <c r="E64" s="190"/>
      <c r="F64" s="190"/>
      <c r="G64" s="190"/>
      <c r="H64" s="59">
        <v>0.05</v>
      </c>
      <c r="I64" s="60">
        <f>H64*I61</f>
        <v>28.225999999999999</v>
      </c>
      <c r="J64" s="27"/>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c r="DD64" s="18"/>
      <c r="DE64" s="18"/>
      <c r="DF64" s="18"/>
      <c r="DG64" s="18"/>
      <c r="DH64" s="18"/>
      <c r="DI64" s="18"/>
      <c r="DJ64" s="18"/>
      <c r="DK64" s="18"/>
      <c r="DL64" s="18"/>
      <c r="DM64" s="18"/>
      <c r="DN64" s="18"/>
      <c r="DO64" s="18"/>
      <c r="DP64" s="18"/>
      <c r="DQ64" s="18"/>
      <c r="DR64" s="18"/>
      <c r="DS64" s="18"/>
      <c r="DT64" s="18"/>
      <c r="DU64" s="18"/>
      <c r="DV64" s="18"/>
      <c r="DW64" s="18"/>
      <c r="DX64" s="18"/>
      <c r="DY64" s="18"/>
      <c r="DZ64" s="18"/>
      <c r="EA64" s="18"/>
      <c r="EB64" s="18"/>
      <c r="EC64" s="18"/>
      <c r="ED64" s="18"/>
      <c r="EE64" s="18"/>
      <c r="EF64" s="18"/>
      <c r="EG64" s="18"/>
      <c r="EH64" s="18"/>
      <c r="EI64" s="18"/>
      <c r="EJ64" s="18"/>
      <c r="EK64" s="18"/>
      <c r="EL64" s="18"/>
      <c r="EM64" s="18"/>
      <c r="EN64" s="18"/>
      <c r="EO64" s="18"/>
      <c r="EP64" s="18"/>
      <c r="EQ64" s="18"/>
      <c r="ER64" s="18"/>
      <c r="ES64" s="18"/>
      <c r="ET64" s="18"/>
      <c r="EU64" s="18"/>
      <c r="EV64" s="18"/>
      <c r="EW64" s="18"/>
      <c r="EX64" s="18"/>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c r="FW64" s="18"/>
      <c r="FX64" s="18"/>
      <c r="FY64" s="18"/>
      <c r="FZ64" s="18"/>
      <c r="GA64" s="18"/>
      <c r="GB64" s="18"/>
      <c r="GC64" s="18"/>
      <c r="GD64" s="18"/>
      <c r="GE64" s="18"/>
      <c r="GF64" s="18"/>
      <c r="GG64" s="18"/>
      <c r="GH64" s="18"/>
      <c r="GI64" s="18"/>
      <c r="GJ64" s="18"/>
      <c r="GK64" s="18"/>
      <c r="GL64" s="18"/>
      <c r="GM64" s="18"/>
      <c r="GN64" s="18"/>
      <c r="GO64" s="18"/>
      <c r="GP64" s="18"/>
      <c r="GQ64" s="18"/>
      <c r="GR64" s="18"/>
      <c r="GS64" s="18"/>
      <c r="GT64" s="18"/>
      <c r="GU64" s="18"/>
      <c r="GV64" s="18"/>
      <c r="GW64" s="18"/>
      <c r="GX64" s="18"/>
      <c r="GY64" s="18"/>
      <c r="GZ64" s="18"/>
      <c r="HA64" s="18"/>
      <c r="HB64" s="18"/>
      <c r="HC64" s="18"/>
      <c r="HD64" s="18"/>
      <c r="HE64" s="18"/>
      <c r="HF64" s="18"/>
      <c r="HG64" s="18"/>
      <c r="HH64" s="18"/>
      <c r="HI64" s="18"/>
      <c r="HJ64" s="18"/>
      <c r="HK64" s="18"/>
      <c r="HL64" s="18"/>
      <c r="HM64" s="18"/>
      <c r="HN64" s="18"/>
      <c r="HO64" s="18"/>
      <c r="HP64" s="18"/>
      <c r="HQ64" s="18"/>
      <c r="HR64" s="18"/>
      <c r="HS64" s="18"/>
      <c r="HT64" s="18"/>
      <c r="HU64" s="18"/>
      <c r="HV64" s="18"/>
      <c r="HW64" s="18"/>
      <c r="HX64" s="18"/>
      <c r="HY64" s="18"/>
      <c r="HZ64" s="18"/>
      <c r="IA64" s="18"/>
      <c r="IB64" s="18"/>
      <c r="IC64" s="18"/>
      <c r="ID64" s="18"/>
      <c r="IE64" s="18"/>
      <c r="IF64" s="18"/>
      <c r="IG64" s="18"/>
      <c r="IH64" s="18"/>
      <c r="II64" s="18"/>
      <c r="IJ64" s="18"/>
      <c r="IK64" s="18"/>
      <c r="IL64" s="18"/>
      <c r="IM64" s="18"/>
      <c r="IN64" s="18"/>
      <c r="IO64" s="18"/>
      <c r="IP64" s="18"/>
      <c r="IQ64" s="18"/>
      <c r="IR64" s="18"/>
      <c r="IS64" s="18"/>
      <c r="IT64" s="18"/>
      <c r="IU64" s="18"/>
      <c r="IV64" s="18"/>
    </row>
    <row r="65" spans="1:256" ht="15.75" customHeight="1" x14ac:dyDescent="0.2">
      <c r="A65" s="61" t="s">
        <v>26</v>
      </c>
      <c r="B65" s="190" t="s">
        <v>194</v>
      </c>
      <c r="C65" s="190"/>
      <c r="D65" s="190"/>
      <c r="E65" s="190"/>
      <c r="F65" s="190"/>
      <c r="G65" s="190"/>
      <c r="H65" s="59"/>
      <c r="I65" s="52">
        <v>177.29</v>
      </c>
      <c r="J65" s="27"/>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18"/>
      <c r="GV65" s="18"/>
      <c r="GW65" s="18"/>
      <c r="GX65" s="18"/>
      <c r="GY65" s="18"/>
      <c r="GZ65" s="18"/>
      <c r="HA65" s="18"/>
      <c r="HB65" s="18"/>
      <c r="HC65" s="18"/>
      <c r="HD65" s="18"/>
      <c r="HE65" s="18"/>
      <c r="HF65" s="18"/>
      <c r="HG65" s="18"/>
      <c r="HH65" s="18"/>
      <c r="HI65" s="18"/>
      <c r="HJ65" s="18"/>
      <c r="HK65" s="18"/>
      <c r="HL65" s="18"/>
      <c r="HM65" s="18"/>
      <c r="HN65" s="18"/>
      <c r="HO65" s="18"/>
      <c r="HP65" s="18"/>
      <c r="HQ65" s="18"/>
      <c r="HR65" s="18"/>
      <c r="HS65" s="18"/>
      <c r="HT65" s="18"/>
      <c r="HU65" s="18"/>
      <c r="HV65" s="18"/>
      <c r="HW65" s="18"/>
      <c r="HX65" s="18"/>
      <c r="HY65" s="18"/>
      <c r="HZ65" s="18"/>
      <c r="IA65" s="18"/>
      <c r="IB65" s="18"/>
      <c r="IC65" s="18"/>
      <c r="ID65" s="18"/>
      <c r="IE65" s="18"/>
      <c r="IF65" s="18"/>
      <c r="IG65" s="18"/>
      <c r="IH65" s="18"/>
      <c r="II65" s="18"/>
      <c r="IJ65" s="18"/>
      <c r="IK65" s="18"/>
      <c r="IL65" s="18"/>
      <c r="IM65" s="18"/>
      <c r="IN65" s="18"/>
      <c r="IO65" s="18"/>
      <c r="IP65" s="18"/>
      <c r="IQ65" s="18"/>
      <c r="IR65" s="18"/>
      <c r="IS65" s="18"/>
      <c r="IT65" s="18"/>
      <c r="IU65" s="18"/>
      <c r="IV65" s="18"/>
    </row>
    <row r="66" spans="1:256" ht="15.75" customHeight="1" x14ac:dyDescent="0.2">
      <c r="A66" s="62"/>
      <c r="B66" s="222" t="s">
        <v>1</v>
      </c>
      <c r="C66" s="222"/>
      <c r="D66" s="222"/>
      <c r="E66" s="222"/>
      <c r="F66" s="222"/>
      <c r="G66" s="222"/>
      <c r="H66" s="222"/>
      <c r="I66" s="63">
        <f>(I56+I61+I65)-I64</f>
        <v>852.55959999999993</v>
      </c>
      <c r="J66" s="3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c r="FW66" s="18"/>
      <c r="FX66" s="18"/>
      <c r="FY66" s="18"/>
      <c r="FZ66" s="18"/>
      <c r="GA66" s="18"/>
      <c r="GB66" s="18"/>
      <c r="GC66" s="18"/>
      <c r="GD66" s="18"/>
      <c r="GE66" s="18"/>
      <c r="GF66" s="18"/>
      <c r="GG66" s="18"/>
      <c r="GH66" s="18"/>
      <c r="GI66" s="18"/>
      <c r="GJ66" s="18"/>
      <c r="GK66" s="18"/>
      <c r="GL66" s="18"/>
      <c r="GM66" s="18"/>
      <c r="GN66" s="18"/>
      <c r="GO66" s="18"/>
      <c r="GP66" s="18"/>
      <c r="GQ66" s="18"/>
      <c r="GR66" s="18"/>
      <c r="GS66" s="18"/>
      <c r="GT66" s="18"/>
      <c r="GU66" s="18"/>
      <c r="GV66" s="18"/>
      <c r="GW66" s="18"/>
      <c r="GX66" s="18"/>
      <c r="GY66" s="18"/>
      <c r="GZ66" s="18"/>
      <c r="HA66" s="18"/>
      <c r="HB66" s="18"/>
      <c r="HC66" s="18"/>
      <c r="HD66" s="18"/>
      <c r="HE66" s="18"/>
      <c r="HF66" s="18"/>
      <c r="HG66" s="18"/>
      <c r="HH66" s="18"/>
      <c r="HI66" s="18"/>
      <c r="HJ66" s="18"/>
      <c r="HK66" s="18"/>
      <c r="HL66" s="18"/>
      <c r="HM66" s="18"/>
      <c r="HN66" s="18"/>
      <c r="HO66" s="18"/>
      <c r="HP66" s="18"/>
      <c r="HQ66" s="18"/>
      <c r="HR66" s="18"/>
      <c r="HS66" s="18"/>
      <c r="HT66" s="18"/>
      <c r="HU66" s="18"/>
      <c r="HV66" s="18"/>
      <c r="HW66" s="18"/>
      <c r="HX66" s="18"/>
      <c r="HY66" s="18"/>
      <c r="HZ66" s="18"/>
      <c r="IA66" s="18"/>
      <c r="IB66" s="18"/>
      <c r="IC66" s="18"/>
      <c r="ID66" s="18"/>
      <c r="IE66" s="18"/>
      <c r="IF66" s="18"/>
      <c r="IG66" s="18"/>
      <c r="IH66" s="18"/>
      <c r="II66" s="18"/>
      <c r="IJ66" s="18"/>
      <c r="IK66" s="18"/>
      <c r="IL66" s="18"/>
      <c r="IM66" s="18"/>
      <c r="IN66" s="18"/>
      <c r="IO66" s="18"/>
      <c r="IP66" s="18"/>
      <c r="IQ66" s="18"/>
      <c r="IR66" s="18"/>
      <c r="IS66" s="18"/>
      <c r="IT66" s="18"/>
      <c r="IU66" s="18"/>
      <c r="IV66" s="18"/>
    </row>
    <row r="67" spans="1:256" ht="15" customHeight="1" x14ac:dyDescent="0.2">
      <c r="A67" s="233"/>
      <c r="B67" s="233"/>
      <c r="C67" s="233"/>
      <c r="D67" s="233"/>
      <c r="E67" s="233"/>
      <c r="F67" s="233"/>
      <c r="G67" s="233"/>
      <c r="H67" s="233"/>
      <c r="I67" s="233"/>
      <c r="J67" s="234"/>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18"/>
      <c r="GV67" s="18"/>
      <c r="GW67" s="18"/>
      <c r="GX67" s="18"/>
      <c r="GY67" s="18"/>
      <c r="GZ67" s="18"/>
      <c r="HA67" s="18"/>
      <c r="HB67" s="18"/>
      <c r="HC67" s="18"/>
      <c r="HD67" s="18"/>
      <c r="HE67" s="18"/>
      <c r="HF67" s="18"/>
      <c r="HG67" s="18"/>
      <c r="HH67" s="18"/>
      <c r="HI67" s="18"/>
      <c r="HJ67" s="18"/>
      <c r="HK67" s="18"/>
      <c r="HL67" s="18"/>
      <c r="HM67" s="18"/>
      <c r="HN67" s="18"/>
      <c r="HO67" s="18"/>
      <c r="HP67" s="18"/>
      <c r="HQ67" s="18"/>
      <c r="HR67" s="18"/>
      <c r="HS67" s="18"/>
      <c r="HT67" s="18"/>
      <c r="HU67" s="18"/>
      <c r="HV67" s="18"/>
      <c r="HW67" s="18"/>
      <c r="HX67" s="18"/>
      <c r="HY67" s="18"/>
      <c r="HZ67" s="18"/>
      <c r="IA67" s="18"/>
      <c r="IB67" s="18"/>
      <c r="IC67" s="18"/>
      <c r="ID67" s="18"/>
      <c r="IE67" s="18"/>
      <c r="IF67" s="18"/>
      <c r="IG67" s="18"/>
      <c r="IH67" s="18"/>
      <c r="II67" s="18"/>
      <c r="IJ67" s="18"/>
      <c r="IK67" s="18"/>
      <c r="IL67" s="18"/>
      <c r="IM67" s="18"/>
      <c r="IN67" s="18"/>
      <c r="IO67" s="18"/>
      <c r="IP67" s="18"/>
      <c r="IQ67" s="18"/>
      <c r="IR67" s="18"/>
      <c r="IS67" s="18"/>
      <c r="IT67" s="18"/>
      <c r="IU67" s="18"/>
      <c r="IV67" s="18"/>
    </row>
    <row r="68" spans="1:256" ht="15.95" customHeight="1" x14ac:dyDescent="0.2">
      <c r="A68" s="235"/>
      <c r="B68" s="235"/>
      <c r="C68" s="235"/>
      <c r="D68" s="235"/>
      <c r="E68" s="235"/>
      <c r="F68" s="235"/>
      <c r="G68" s="235"/>
      <c r="H68" s="235"/>
      <c r="I68" s="235"/>
      <c r="J68" s="236"/>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c r="DD68" s="18"/>
      <c r="DE68" s="18"/>
      <c r="DF68" s="18"/>
      <c r="DG68" s="18"/>
      <c r="DH68" s="18"/>
      <c r="DI68" s="18"/>
      <c r="DJ68" s="18"/>
      <c r="DK68" s="18"/>
      <c r="DL68" s="18"/>
      <c r="DM68" s="18"/>
      <c r="DN68" s="18"/>
      <c r="DO68" s="18"/>
      <c r="DP68" s="18"/>
      <c r="DQ68" s="18"/>
      <c r="DR68" s="18"/>
      <c r="DS68" s="18"/>
      <c r="DT68" s="18"/>
      <c r="DU68" s="18"/>
      <c r="DV68" s="18"/>
      <c r="DW68" s="18"/>
      <c r="DX68" s="18"/>
      <c r="DY68" s="18"/>
      <c r="DZ68" s="18"/>
      <c r="EA68" s="18"/>
      <c r="EB68" s="18"/>
      <c r="EC68" s="18"/>
      <c r="ED68" s="18"/>
      <c r="EE68" s="18"/>
      <c r="EF68" s="18"/>
      <c r="EG68" s="18"/>
      <c r="EH68" s="18"/>
      <c r="EI68" s="18"/>
      <c r="EJ68" s="18"/>
      <c r="EK68" s="18"/>
      <c r="EL68" s="18"/>
      <c r="EM68" s="18"/>
      <c r="EN68" s="18"/>
      <c r="EO68" s="18"/>
      <c r="EP68" s="18"/>
      <c r="EQ68" s="18"/>
      <c r="ER68" s="18"/>
      <c r="ES68" s="18"/>
      <c r="ET68" s="18"/>
      <c r="EU68" s="18"/>
      <c r="EV68" s="18"/>
      <c r="EW68" s="18"/>
      <c r="EX68" s="18"/>
      <c r="EY68" s="18"/>
      <c r="EZ68" s="18"/>
      <c r="FA68" s="18"/>
      <c r="FB68" s="18"/>
      <c r="FC68" s="18"/>
      <c r="FD68" s="18"/>
      <c r="FE68" s="18"/>
      <c r="FF68" s="18"/>
      <c r="FG68" s="18"/>
      <c r="FH68" s="18"/>
      <c r="FI68" s="18"/>
      <c r="FJ68" s="18"/>
      <c r="FK68" s="18"/>
      <c r="FL68" s="18"/>
      <c r="FM68" s="18"/>
      <c r="FN68" s="18"/>
      <c r="FO68" s="18"/>
      <c r="FP68" s="18"/>
      <c r="FQ68" s="18"/>
      <c r="FR68" s="18"/>
      <c r="FS68" s="18"/>
      <c r="FT68" s="18"/>
      <c r="FU68" s="18"/>
      <c r="FV68" s="18"/>
      <c r="FW68" s="18"/>
      <c r="FX68" s="18"/>
      <c r="FY68" s="18"/>
      <c r="FZ68" s="18"/>
      <c r="GA68" s="18"/>
      <c r="GB68" s="18"/>
      <c r="GC68" s="18"/>
      <c r="GD68" s="18"/>
      <c r="GE68" s="18"/>
      <c r="GF68" s="18"/>
      <c r="GG68" s="18"/>
      <c r="GH68" s="18"/>
      <c r="GI68" s="18"/>
      <c r="GJ68" s="18"/>
      <c r="GK68" s="18"/>
      <c r="GL68" s="18"/>
      <c r="GM68" s="18"/>
      <c r="GN68" s="18"/>
      <c r="GO68" s="18"/>
      <c r="GP68" s="18"/>
      <c r="GQ68" s="18"/>
      <c r="GR68" s="18"/>
      <c r="GS68" s="18"/>
      <c r="GT68" s="18"/>
      <c r="GU68" s="18"/>
      <c r="GV68" s="18"/>
      <c r="GW68" s="18"/>
      <c r="GX68" s="18"/>
      <c r="GY68" s="18"/>
      <c r="GZ68" s="18"/>
      <c r="HA68" s="18"/>
      <c r="HB68" s="18"/>
      <c r="HC68" s="18"/>
      <c r="HD68" s="18"/>
      <c r="HE68" s="18"/>
      <c r="HF68" s="18"/>
      <c r="HG68" s="18"/>
      <c r="HH68" s="18"/>
      <c r="HI68" s="18"/>
      <c r="HJ68" s="18"/>
      <c r="HK68" s="18"/>
      <c r="HL68" s="18"/>
      <c r="HM68" s="18"/>
      <c r="HN68" s="18"/>
      <c r="HO68" s="18"/>
      <c r="HP68" s="18"/>
      <c r="HQ68" s="18"/>
      <c r="HR68" s="18"/>
      <c r="HS68" s="18"/>
      <c r="HT68" s="18"/>
      <c r="HU68" s="18"/>
      <c r="HV68" s="18"/>
      <c r="HW68" s="18"/>
      <c r="HX68" s="18"/>
      <c r="HY68" s="18"/>
      <c r="HZ68" s="18"/>
      <c r="IA68" s="18"/>
      <c r="IB68" s="18"/>
      <c r="IC68" s="18"/>
      <c r="ID68" s="18"/>
      <c r="IE68" s="18"/>
      <c r="IF68" s="18"/>
      <c r="IG68" s="18"/>
      <c r="IH68" s="18"/>
      <c r="II68" s="18"/>
      <c r="IJ68" s="18"/>
      <c r="IK68" s="18"/>
      <c r="IL68" s="18"/>
      <c r="IM68" s="18"/>
      <c r="IN68" s="18"/>
      <c r="IO68" s="18"/>
      <c r="IP68" s="18"/>
      <c r="IQ68" s="18"/>
      <c r="IR68" s="18"/>
      <c r="IS68" s="18"/>
      <c r="IT68" s="18"/>
      <c r="IU68" s="18"/>
      <c r="IV68" s="18"/>
    </row>
    <row r="69" spans="1:256" ht="18.600000000000001" customHeight="1" x14ac:dyDescent="0.2">
      <c r="A69" s="181" t="s">
        <v>65</v>
      </c>
      <c r="B69" s="181"/>
      <c r="C69" s="181"/>
      <c r="D69" s="181"/>
      <c r="E69" s="181"/>
      <c r="F69" s="181"/>
      <c r="G69" s="181"/>
      <c r="H69" s="181"/>
      <c r="I69" s="181"/>
      <c r="J69" s="27"/>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c r="DD69" s="18"/>
      <c r="DE69" s="18"/>
      <c r="DF69" s="18"/>
      <c r="DG69" s="18"/>
      <c r="DH69" s="18"/>
      <c r="DI69" s="18"/>
      <c r="DJ69" s="18"/>
      <c r="DK69" s="18"/>
      <c r="DL69" s="18"/>
      <c r="DM69" s="18"/>
      <c r="DN69" s="18"/>
      <c r="DO69" s="18"/>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18"/>
      <c r="GV69" s="18"/>
      <c r="GW69" s="18"/>
      <c r="GX69" s="18"/>
      <c r="GY69" s="18"/>
      <c r="GZ69" s="18"/>
      <c r="HA69" s="18"/>
      <c r="HB69" s="18"/>
      <c r="HC69" s="18"/>
      <c r="HD69" s="18"/>
      <c r="HE69" s="18"/>
      <c r="HF69" s="18"/>
      <c r="HG69" s="18"/>
      <c r="HH69" s="18"/>
      <c r="HI69" s="18"/>
      <c r="HJ69" s="18"/>
      <c r="HK69" s="18"/>
      <c r="HL69" s="18"/>
      <c r="HM69" s="18"/>
      <c r="HN69" s="18"/>
      <c r="HO69" s="18"/>
      <c r="HP69" s="18"/>
      <c r="HQ69" s="18"/>
      <c r="HR69" s="18"/>
      <c r="HS69" s="18"/>
      <c r="HT69" s="18"/>
      <c r="HU69" s="18"/>
      <c r="HV69" s="18"/>
      <c r="HW69" s="18"/>
      <c r="HX69" s="18"/>
      <c r="HY69" s="18"/>
      <c r="HZ69" s="18"/>
      <c r="IA69" s="18"/>
      <c r="IB69" s="18"/>
      <c r="IC69" s="18"/>
      <c r="ID69" s="18"/>
      <c r="IE69" s="18"/>
      <c r="IF69" s="18"/>
      <c r="IG69" s="18"/>
      <c r="IH69" s="18"/>
      <c r="II69" s="18"/>
      <c r="IJ69" s="18"/>
      <c r="IK69" s="18"/>
      <c r="IL69" s="18"/>
      <c r="IM69" s="18"/>
      <c r="IN69" s="18"/>
      <c r="IO69" s="18"/>
      <c r="IP69" s="18"/>
      <c r="IQ69" s="18"/>
      <c r="IR69" s="18"/>
      <c r="IS69" s="18"/>
      <c r="IT69" s="18"/>
      <c r="IU69" s="18"/>
      <c r="IV69" s="18"/>
    </row>
    <row r="70" spans="1:256" x14ac:dyDescent="0.2">
      <c r="A70" s="28">
        <v>2</v>
      </c>
      <c r="B70" s="217" t="s">
        <v>42</v>
      </c>
      <c r="C70" s="217"/>
      <c r="D70" s="217"/>
      <c r="E70" s="217"/>
      <c r="F70" s="217"/>
      <c r="G70" s="217"/>
      <c r="H70" s="217"/>
      <c r="I70" s="28" t="s">
        <v>19</v>
      </c>
      <c r="J70" s="27"/>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c r="DB70" s="18"/>
      <c r="DC70" s="18"/>
      <c r="DD70" s="18"/>
      <c r="DE70" s="18"/>
      <c r="DF70" s="18"/>
      <c r="DG70" s="18"/>
      <c r="DH70" s="18"/>
      <c r="DI70" s="18"/>
      <c r="DJ70" s="18"/>
      <c r="DK70" s="18"/>
      <c r="DL70" s="18"/>
      <c r="DM70" s="18"/>
      <c r="DN70" s="18"/>
      <c r="DO70" s="18"/>
      <c r="DP70" s="18"/>
      <c r="DQ70" s="18"/>
      <c r="DR70" s="18"/>
      <c r="DS70" s="18"/>
      <c r="DT70" s="18"/>
      <c r="DU70" s="18"/>
      <c r="DV70" s="18"/>
      <c r="DW70" s="18"/>
      <c r="DX70" s="18"/>
      <c r="DY70" s="18"/>
      <c r="DZ70" s="18"/>
      <c r="EA70" s="18"/>
      <c r="EB70" s="18"/>
      <c r="EC70" s="18"/>
      <c r="ED70" s="18"/>
      <c r="EE70" s="18"/>
      <c r="EF70" s="18"/>
      <c r="EG70" s="18"/>
      <c r="EH70" s="18"/>
      <c r="EI70" s="18"/>
      <c r="EJ70" s="18"/>
      <c r="EK70" s="18"/>
      <c r="EL70" s="18"/>
      <c r="EM70" s="18"/>
      <c r="EN70" s="18"/>
      <c r="EO70" s="18"/>
      <c r="EP70" s="18"/>
      <c r="EQ70" s="18"/>
      <c r="ER70" s="18"/>
      <c r="ES70" s="18"/>
      <c r="ET70" s="18"/>
      <c r="EU70" s="18"/>
      <c r="EV70" s="18"/>
      <c r="EW70" s="18"/>
      <c r="EX70" s="18"/>
      <c r="EY70" s="18"/>
      <c r="EZ70" s="18"/>
      <c r="FA70" s="18"/>
      <c r="FB70" s="18"/>
      <c r="FC70" s="18"/>
      <c r="FD70" s="18"/>
      <c r="FE70" s="18"/>
      <c r="FF70" s="18"/>
      <c r="FG70" s="18"/>
      <c r="FH70" s="18"/>
      <c r="FI70" s="18"/>
      <c r="FJ70" s="18"/>
      <c r="FK70" s="18"/>
      <c r="FL70" s="18"/>
      <c r="FM70" s="18"/>
      <c r="FN70" s="18"/>
      <c r="FO70" s="18"/>
      <c r="FP70" s="18"/>
      <c r="FQ70" s="18"/>
      <c r="FR70" s="18"/>
      <c r="FS70" s="18"/>
      <c r="FT70" s="18"/>
      <c r="FU70" s="18"/>
      <c r="FV70" s="18"/>
      <c r="FW70" s="18"/>
      <c r="FX70" s="18"/>
      <c r="FY70" s="18"/>
      <c r="FZ70" s="18"/>
      <c r="GA70" s="18"/>
      <c r="GB70" s="18"/>
      <c r="GC70" s="18"/>
      <c r="GD70" s="18"/>
      <c r="GE70" s="18"/>
      <c r="GF70" s="18"/>
      <c r="GG70" s="18"/>
      <c r="GH70" s="18"/>
      <c r="GI70" s="18"/>
      <c r="GJ70" s="18"/>
      <c r="GK70" s="18"/>
      <c r="GL70" s="18"/>
      <c r="GM70" s="18"/>
      <c r="GN70" s="18"/>
      <c r="GO70" s="18"/>
      <c r="GP70" s="18"/>
      <c r="GQ70" s="18"/>
      <c r="GR70" s="18"/>
      <c r="GS70" s="18"/>
      <c r="GT70" s="18"/>
      <c r="GU70" s="18"/>
      <c r="GV70" s="18"/>
      <c r="GW70" s="18"/>
      <c r="GX70" s="18"/>
      <c r="GY70" s="18"/>
      <c r="GZ70" s="18"/>
      <c r="HA70" s="18"/>
      <c r="HB70" s="18"/>
      <c r="HC70" s="18"/>
      <c r="HD70" s="18"/>
      <c r="HE70" s="18"/>
      <c r="HF70" s="18"/>
      <c r="HG70" s="18"/>
      <c r="HH70" s="18"/>
      <c r="HI70" s="18"/>
      <c r="HJ70" s="18"/>
      <c r="HK70" s="18"/>
      <c r="HL70" s="18"/>
      <c r="HM70" s="18"/>
      <c r="HN70" s="18"/>
      <c r="HO70" s="18"/>
      <c r="HP70" s="18"/>
      <c r="HQ70" s="18"/>
      <c r="HR70" s="18"/>
      <c r="HS70" s="18"/>
      <c r="HT70" s="18"/>
      <c r="HU70" s="18"/>
      <c r="HV70" s="18"/>
      <c r="HW70" s="18"/>
      <c r="HX70" s="18"/>
      <c r="HY70" s="18"/>
      <c r="HZ70" s="18"/>
      <c r="IA70" s="18"/>
      <c r="IB70" s="18"/>
      <c r="IC70" s="18"/>
      <c r="ID70" s="18"/>
      <c r="IE70" s="18"/>
      <c r="IF70" s="18"/>
      <c r="IG70" s="18"/>
      <c r="IH70" s="18"/>
      <c r="II70" s="18"/>
      <c r="IJ70" s="18"/>
      <c r="IK70" s="18"/>
      <c r="IL70" s="18"/>
      <c r="IM70" s="18"/>
      <c r="IN70" s="18"/>
      <c r="IO70" s="18"/>
      <c r="IP70" s="18"/>
      <c r="IQ70" s="18"/>
      <c r="IR70" s="18"/>
      <c r="IS70" s="18"/>
      <c r="IT70" s="18"/>
      <c r="IU70" s="18"/>
      <c r="IV70" s="18"/>
    </row>
    <row r="71" spans="1:256" x14ac:dyDescent="0.2">
      <c r="A71" s="24" t="s">
        <v>17</v>
      </c>
      <c r="B71" s="190" t="s">
        <v>18</v>
      </c>
      <c r="C71" s="190"/>
      <c r="D71" s="190"/>
      <c r="E71" s="190"/>
      <c r="F71" s="190"/>
      <c r="G71" s="190"/>
      <c r="H71" s="190"/>
      <c r="I71" s="37">
        <f>I37</f>
        <v>534.41959679999991</v>
      </c>
      <c r="J71" s="27"/>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c r="DD71" s="18"/>
      <c r="DE71" s="18"/>
      <c r="DF71" s="18"/>
      <c r="DG71" s="18"/>
      <c r="DH71" s="18"/>
      <c r="DI71" s="18"/>
      <c r="DJ71" s="18"/>
      <c r="DK71" s="18"/>
      <c r="DL71" s="18"/>
      <c r="DM71" s="18"/>
      <c r="DN71" s="18"/>
      <c r="DO71" s="18"/>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18"/>
      <c r="GV71" s="18"/>
      <c r="GW71" s="18"/>
      <c r="GX71" s="18"/>
      <c r="GY71" s="18"/>
      <c r="GZ71" s="18"/>
      <c r="HA71" s="18"/>
      <c r="HB71" s="18"/>
      <c r="HC71" s="18"/>
      <c r="HD71" s="18"/>
      <c r="HE71" s="18"/>
      <c r="HF71" s="18"/>
      <c r="HG71" s="18"/>
      <c r="HH71" s="18"/>
      <c r="HI71" s="18"/>
      <c r="HJ71" s="18"/>
      <c r="HK71" s="18"/>
      <c r="HL71" s="18"/>
      <c r="HM71" s="18"/>
      <c r="HN71" s="18"/>
      <c r="HO71" s="18"/>
      <c r="HP71" s="18"/>
      <c r="HQ71" s="18"/>
      <c r="HR71" s="18"/>
      <c r="HS71" s="18"/>
      <c r="HT71" s="18"/>
      <c r="HU71" s="18"/>
      <c r="HV71" s="18"/>
      <c r="HW71" s="18"/>
      <c r="HX71" s="18"/>
      <c r="HY71" s="18"/>
      <c r="HZ71" s="18"/>
      <c r="IA71" s="18"/>
      <c r="IB71" s="18"/>
      <c r="IC71" s="18"/>
      <c r="ID71" s="18"/>
      <c r="IE71" s="18"/>
      <c r="IF71" s="18"/>
      <c r="IG71" s="18"/>
      <c r="IH71" s="18"/>
      <c r="II71" s="18"/>
      <c r="IJ71" s="18"/>
      <c r="IK71" s="18"/>
      <c r="IL71" s="18"/>
      <c r="IM71" s="18"/>
      <c r="IN71" s="18"/>
      <c r="IO71" s="18"/>
      <c r="IP71" s="18"/>
      <c r="IQ71" s="18"/>
      <c r="IR71" s="18"/>
      <c r="IS71" s="18"/>
      <c r="IT71" s="18"/>
      <c r="IU71" s="18"/>
      <c r="IV71" s="18"/>
    </row>
    <row r="72" spans="1:256" x14ac:dyDescent="0.2">
      <c r="A72" s="24" t="s">
        <v>20</v>
      </c>
      <c r="B72" s="190" t="s">
        <v>21</v>
      </c>
      <c r="C72" s="190"/>
      <c r="D72" s="190"/>
      <c r="E72" s="190"/>
      <c r="F72" s="190"/>
      <c r="G72" s="190"/>
      <c r="H72" s="190"/>
      <c r="I72" s="37">
        <f>I51</f>
        <v>1208.3249076223997</v>
      </c>
      <c r="J72" s="27"/>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c r="DD72" s="18"/>
      <c r="DE72" s="18"/>
      <c r="DF72" s="18"/>
      <c r="DG72" s="18"/>
      <c r="DH72" s="18"/>
      <c r="DI72" s="18"/>
      <c r="DJ72" s="18"/>
      <c r="DK72" s="18"/>
      <c r="DL72" s="18"/>
      <c r="DM72" s="18"/>
      <c r="DN72" s="18"/>
      <c r="DO72" s="18"/>
      <c r="DP72" s="18"/>
      <c r="DQ72" s="18"/>
      <c r="DR72" s="18"/>
      <c r="DS72" s="18"/>
      <c r="DT72" s="18"/>
      <c r="DU72" s="18"/>
      <c r="DV72" s="18"/>
      <c r="DW72" s="18"/>
      <c r="DX72" s="18"/>
      <c r="DY72" s="18"/>
      <c r="DZ72" s="18"/>
      <c r="EA72" s="18"/>
      <c r="EB72" s="18"/>
      <c r="EC72" s="18"/>
      <c r="ED72" s="18"/>
      <c r="EE72" s="18"/>
      <c r="EF72" s="18"/>
      <c r="EG72" s="18"/>
      <c r="EH72" s="18"/>
      <c r="EI72" s="18"/>
      <c r="EJ72" s="18"/>
      <c r="EK72" s="18"/>
      <c r="EL72" s="18"/>
      <c r="EM72" s="18"/>
      <c r="EN72" s="18"/>
      <c r="EO72" s="18"/>
      <c r="EP72" s="18"/>
      <c r="EQ72" s="18"/>
      <c r="ER72" s="18"/>
      <c r="ES72" s="18"/>
      <c r="ET72" s="18"/>
      <c r="EU72" s="18"/>
      <c r="EV72" s="18"/>
      <c r="EW72" s="18"/>
      <c r="EX72" s="18"/>
      <c r="EY72" s="18"/>
      <c r="EZ72" s="18"/>
      <c r="FA72" s="18"/>
      <c r="FB72" s="18"/>
      <c r="FC72" s="18"/>
      <c r="FD72" s="18"/>
      <c r="FE72" s="18"/>
      <c r="FF72" s="18"/>
      <c r="FG72" s="18"/>
      <c r="FH72" s="18"/>
      <c r="FI72" s="18"/>
      <c r="FJ72" s="18"/>
      <c r="FK72" s="18"/>
      <c r="FL72" s="18"/>
      <c r="FM72" s="18"/>
      <c r="FN72" s="18"/>
      <c r="FO72" s="18"/>
      <c r="FP72" s="18"/>
      <c r="FQ72" s="18"/>
      <c r="FR72" s="18"/>
      <c r="FS72" s="18"/>
      <c r="FT72" s="18"/>
      <c r="FU72" s="18"/>
      <c r="FV72" s="18"/>
      <c r="FW72" s="18"/>
      <c r="FX72" s="18"/>
      <c r="FY72" s="18"/>
      <c r="FZ72" s="18"/>
      <c r="GA72" s="18"/>
      <c r="GB72" s="18"/>
      <c r="GC72" s="18"/>
      <c r="GD72" s="18"/>
      <c r="GE72" s="18"/>
      <c r="GF72" s="18"/>
      <c r="GG72" s="18"/>
      <c r="GH72" s="18"/>
      <c r="GI72" s="18"/>
      <c r="GJ72" s="18"/>
      <c r="GK72" s="18"/>
      <c r="GL72" s="18"/>
      <c r="GM72" s="18"/>
      <c r="GN72" s="18"/>
      <c r="GO72" s="18"/>
      <c r="GP72" s="18"/>
      <c r="GQ72" s="18"/>
      <c r="GR72" s="18"/>
      <c r="GS72" s="18"/>
      <c r="GT72" s="18"/>
      <c r="GU72" s="18"/>
      <c r="GV72" s="18"/>
      <c r="GW72" s="18"/>
      <c r="GX72" s="18"/>
      <c r="GY72" s="18"/>
      <c r="GZ72" s="18"/>
      <c r="HA72" s="18"/>
      <c r="HB72" s="18"/>
      <c r="HC72" s="18"/>
      <c r="HD72" s="18"/>
      <c r="HE72" s="18"/>
      <c r="HF72" s="18"/>
      <c r="HG72" s="18"/>
      <c r="HH72" s="18"/>
      <c r="HI72" s="18"/>
      <c r="HJ72" s="18"/>
      <c r="HK72" s="18"/>
      <c r="HL72" s="18"/>
      <c r="HM72" s="18"/>
      <c r="HN72" s="18"/>
      <c r="HO72" s="18"/>
      <c r="HP72" s="18"/>
      <c r="HQ72" s="18"/>
      <c r="HR72" s="18"/>
      <c r="HS72" s="18"/>
      <c r="HT72" s="18"/>
      <c r="HU72" s="18"/>
      <c r="HV72" s="18"/>
      <c r="HW72" s="18"/>
      <c r="HX72" s="18"/>
      <c r="HY72" s="18"/>
      <c r="HZ72" s="18"/>
      <c r="IA72" s="18"/>
      <c r="IB72" s="18"/>
      <c r="IC72" s="18"/>
      <c r="ID72" s="18"/>
      <c r="IE72" s="18"/>
      <c r="IF72" s="18"/>
      <c r="IG72" s="18"/>
      <c r="IH72" s="18"/>
      <c r="II72" s="18"/>
      <c r="IJ72" s="18"/>
      <c r="IK72" s="18"/>
      <c r="IL72" s="18"/>
      <c r="IM72" s="18"/>
      <c r="IN72" s="18"/>
      <c r="IO72" s="18"/>
      <c r="IP72" s="18"/>
      <c r="IQ72" s="18"/>
      <c r="IR72" s="18"/>
      <c r="IS72" s="18"/>
      <c r="IT72" s="18"/>
      <c r="IU72" s="18"/>
      <c r="IV72" s="18"/>
    </row>
    <row r="73" spans="1:256" x14ac:dyDescent="0.2">
      <c r="A73" s="24" t="s">
        <v>36</v>
      </c>
      <c r="B73" s="190" t="s">
        <v>37</v>
      </c>
      <c r="C73" s="190"/>
      <c r="D73" s="190"/>
      <c r="E73" s="190"/>
      <c r="F73" s="190"/>
      <c r="G73" s="190"/>
      <c r="H73" s="190"/>
      <c r="I73" s="37">
        <f>I66</f>
        <v>852.55959999999993</v>
      </c>
      <c r="J73" s="27"/>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c r="DF73" s="18"/>
      <c r="DG73" s="18"/>
      <c r="DH73" s="18"/>
      <c r="DI73" s="18"/>
      <c r="DJ73" s="18"/>
      <c r="DK73" s="18"/>
      <c r="DL73" s="18"/>
      <c r="DM73" s="18"/>
      <c r="DN73" s="18"/>
      <c r="DO73" s="18"/>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18"/>
      <c r="GV73" s="18"/>
      <c r="GW73" s="18"/>
      <c r="GX73" s="18"/>
      <c r="GY73" s="18"/>
      <c r="GZ73" s="18"/>
      <c r="HA73" s="18"/>
      <c r="HB73" s="18"/>
      <c r="HC73" s="18"/>
      <c r="HD73" s="18"/>
      <c r="HE73" s="18"/>
      <c r="HF73" s="18"/>
      <c r="HG73" s="18"/>
      <c r="HH73" s="18"/>
      <c r="HI73" s="18"/>
      <c r="HJ73" s="18"/>
      <c r="HK73" s="18"/>
      <c r="HL73" s="18"/>
      <c r="HM73" s="18"/>
      <c r="HN73" s="18"/>
      <c r="HO73" s="18"/>
      <c r="HP73" s="18"/>
      <c r="HQ73" s="18"/>
      <c r="HR73" s="18"/>
      <c r="HS73" s="18"/>
      <c r="HT73" s="18"/>
      <c r="HU73" s="18"/>
      <c r="HV73" s="18"/>
      <c r="HW73" s="18"/>
      <c r="HX73" s="18"/>
      <c r="HY73" s="18"/>
      <c r="HZ73" s="18"/>
      <c r="IA73" s="18"/>
      <c r="IB73" s="18"/>
      <c r="IC73" s="18"/>
      <c r="ID73" s="18"/>
      <c r="IE73" s="18"/>
      <c r="IF73" s="18"/>
      <c r="IG73" s="18"/>
      <c r="IH73" s="18"/>
      <c r="II73" s="18"/>
      <c r="IJ73" s="18"/>
      <c r="IK73" s="18"/>
      <c r="IL73" s="18"/>
      <c r="IM73" s="18"/>
      <c r="IN73" s="18"/>
      <c r="IO73" s="18"/>
      <c r="IP73" s="18"/>
      <c r="IQ73" s="18"/>
      <c r="IR73" s="18"/>
      <c r="IS73" s="18"/>
      <c r="IT73" s="18"/>
      <c r="IU73" s="18"/>
      <c r="IV73" s="18"/>
    </row>
    <row r="74" spans="1:256" x14ac:dyDescent="0.2">
      <c r="A74" s="217" t="s">
        <v>1</v>
      </c>
      <c r="B74" s="217"/>
      <c r="C74" s="217"/>
      <c r="D74" s="217"/>
      <c r="E74" s="217"/>
      <c r="F74" s="217"/>
      <c r="G74" s="217"/>
      <c r="H74" s="217"/>
      <c r="I74" s="64">
        <f>SUM(I71+I72+I73)</f>
        <v>2595.3041044223996</v>
      </c>
      <c r="J74" s="27"/>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c r="DD74" s="18"/>
      <c r="DE74" s="18"/>
      <c r="DF74" s="18"/>
      <c r="DG74" s="18"/>
      <c r="DH74" s="18"/>
      <c r="DI74" s="18"/>
      <c r="DJ74" s="18"/>
      <c r="DK74" s="18"/>
      <c r="DL74" s="18"/>
      <c r="DM74" s="18"/>
      <c r="DN74" s="18"/>
      <c r="DO74" s="18"/>
      <c r="DP74" s="18"/>
      <c r="DQ74" s="18"/>
      <c r="DR74" s="18"/>
      <c r="DS74" s="18"/>
      <c r="DT74" s="18"/>
      <c r="DU74" s="18"/>
      <c r="DV74" s="18"/>
      <c r="DW74" s="18"/>
      <c r="DX74" s="18"/>
      <c r="DY74" s="18"/>
      <c r="DZ74" s="18"/>
      <c r="EA74" s="18"/>
      <c r="EB74" s="18"/>
      <c r="EC74" s="18"/>
      <c r="ED74" s="18"/>
      <c r="EE74" s="18"/>
      <c r="EF74" s="18"/>
      <c r="EG74" s="18"/>
      <c r="EH74" s="18"/>
      <c r="EI74" s="18"/>
      <c r="EJ74" s="18"/>
      <c r="EK74" s="18"/>
      <c r="EL74" s="18"/>
      <c r="EM74" s="18"/>
      <c r="EN74" s="18"/>
      <c r="EO74" s="18"/>
      <c r="EP74" s="18"/>
      <c r="EQ74" s="18"/>
      <c r="ER74" s="18"/>
      <c r="ES74" s="18"/>
      <c r="ET74" s="18"/>
      <c r="EU74" s="18"/>
      <c r="EV74" s="18"/>
      <c r="EW74" s="18"/>
      <c r="EX74" s="18"/>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c r="FW74" s="18"/>
      <c r="FX74" s="18"/>
      <c r="FY74" s="18"/>
      <c r="FZ74" s="18"/>
      <c r="GA74" s="18"/>
      <c r="GB74" s="18"/>
      <c r="GC74" s="18"/>
      <c r="GD74" s="18"/>
      <c r="GE74" s="18"/>
      <c r="GF74" s="18"/>
      <c r="GG74" s="18"/>
      <c r="GH74" s="18"/>
      <c r="GI74" s="18"/>
      <c r="GJ74" s="18"/>
      <c r="GK74" s="18"/>
      <c r="GL74" s="18"/>
      <c r="GM74" s="18"/>
      <c r="GN74" s="18"/>
      <c r="GO74" s="18"/>
      <c r="GP74" s="18"/>
      <c r="GQ74" s="18"/>
      <c r="GR74" s="18"/>
      <c r="GS74" s="18"/>
      <c r="GT74" s="18"/>
      <c r="GU74" s="18"/>
      <c r="GV74" s="18"/>
      <c r="GW74" s="18"/>
      <c r="GX74" s="18"/>
      <c r="GY74" s="18"/>
      <c r="GZ74" s="18"/>
      <c r="HA74" s="18"/>
      <c r="HB74" s="18"/>
      <c r="HC74" s="18"/>
      <c r="HD74" s="18"/>
      <c r="HE74" s="18"/>
      <c r="HF74" s="18"/>
      <c r="HG74" s="18"/>
      <c r="HH74" s="18"/>
      <c r="HI74" s="18"/>
      <c r="HJ74" s="18"/>
      <c r="HK74" s="18"/>
      <c r="HL74" s="18"/>
      <c r="HM74" s="18"/>
      <c r="HN74" s="18"/>
      <c r="HO74" s="18"/>
      <c r="HP74" s="18"/>
      <c r="HQ74" s="18"/>
      <c r="HR74" s="18"/>
      <c r="HS74" s="18"/>
      <c r="HT74" s="18"/>
      <c r="HU74" s="18"/>
      <c r="HV74" s="18"/>
      <c r="HW74" s="18"/>
      <c r="HX74" s="18"/>
      <c r="HY74" s="18"/>
      <c r="HZ74" s="18"/>
      <c r="IA74" s="18"/>
      <c r="IB74" s="18"/>
      <c r="IC74" s="18"/>
      <c r="ID74" s="18"/>
      <c r="IE74" s="18"/>
      <c r="IF74" s="18"/>
      <c r="IG74" s="18"/>
      <c r="IH74" s="18"/>
      <c r="II74" s="18"/>
      <c r="IJ74" s="18"/>
      <c r="IK74" s="18"/>
      <c r="IL74" s="18"/>
      <c r="IM74" s="18"/>
      <c r="IN74" s="18"/>
      <c r="IO74" s="18"/>
      <c r="IP74" s="18"/>
      <c r="IQ74" s="18"/>
      <c r="IR74" s="18"/>
      <c r="IS74" s="18"/>
      <c r="IT74" s="18"/>
      <c r="IU74" s="18"/>
      <c r="IV74" s="18"/>
    </row>
    <row r="75" spans="1:256" ht="15" customHeight="1" x14ac:dyDescent="0.2">
      <c r="A75" s="231"/>
      <c r="B75" s="231"/>
      <c r="C75" s="231"/>
      <c r="D75" s="231"/>
      <c r="E75" s="231"/>
      <c r="F75" s="231"/>
      <c r="G75" s="231"/>
      <c r="H75" s="231"/>
      <c r="I75" s="231"/>
      <c r="J75" s="231"/>
      <c r="K75" s="232"/>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c r="DI75" s="18"/>
      <c r="DJ75" s="18"/>
      <c r="DK75" s="18"/>
      <c r="DL75" s="18"/>
      <c r="DM75" s="18"/>
      <c r="DN75" s="18"/>
      <c r="DO75" s="18"/>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18"/>
      <c r="GV75" s="18"/>
      <c r="GW75" s="18"/>
      <c r="GX75" s="18"/>
      <c r="GY75" s="18"/>
      <c r="GZ75" s="18"/>
      <c r="HA75" s="18"/>
      <c r="HB75" s="18"/>
      <c r="HC75" s="18"/>
      <c r="HD75" s="18"/>
      <c r="HE75" s="18"/>
      <c r="HF75" s="18"/>
      <c r="HG75" s="18"/>
      <c r="HH75" s="18"/>
      <c r="HI75" s="18"/>
      <c r="HJ75" s="18"/>
      <c r="HK75" s="18"/>
      <c r="HL75" s="18"/>
      <c r="HM75" s="18"/>
      <c r="HN75" s="18"/>
      <c r="HO75" s="18"/>
      <c r="HP75" s="18"/>
      <c r="HQ75" s="18"/>
      <c r="HR75" s="18"/>
      <c r="HS75" s="18"/>
      <c r="HT75" s="18"/>
      <c r="HU75" s="18"/>
      <c r="HV75" s="18"/>
      <c r="HW75" s="18"/>
      <c r="HX75" s="18"/>
      <c r="HY75" s="18"/>
      <c r="HZ75" s="18"/>
      <c r="IA75" s="18"/>
      <c r="IB75" s="18"/>
      <c r="IC75" s="18"/>
      <c r="ID75" s="18"/>
      <c r="IE75" s="18"/>
      <c r="IF75" s="18"/>
      <c r="IG75" s="18"/>
      <c r="IH75" s="18"/>
      <c r="II75" s="18"/>
      <c r="IJ75" s="18"/>
      <c r="IK75" s="18"/>
      <c r="IL75" s="18"/>
      <c r="IM75" s="18"/>
      <c r="IN75" s="18"/>
      <c r="IO75" s="18"/>
      <c r="IP75" s="18"/>
      <c r="IQ75" s="18"/>
      <c r="IR75" s="18"/>
      <c r="IS75" s="18"/>
      <c r="IT75" s="18"/>
      <c r="IU75" s="18"/>
      <c r="IV75" s="18"/>
    </row>
    <row r="76" spans="1:256" ht="15.95" customHeight="1" x14ac:dyDescent="0.2">
      <c r="A76" s="231"/>
      <c r="B76" s="231"/>
      <c r="C76" s="231"/>
      <c r="D76" s="231"/>
      <c r="E76" s="231"/>
      <c r="F76" s="231"/>
      <c r="G76" s="231"/>
      <c r="H76" s="231"/>
      <c r="I76" s="231"/>
      <c r="J76" s="231"/>
      <c r="K76" s="232"/>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c r="DD76" s="18"/>
      <c r="DE76" s="18"/>
      <c r="DF76" s="18"/>
      <c r="DG76" s="18"/>
      <c r="DH76" s="18"/>
      <c r="DI76" s="18"/>
      <c r="DJ76" s="18"/>
      <c r="DK76" s="18"/>
      <c r="DL76" s="18"/>
      <c r="DM76" s="18"/>
      <c r="DN76" s="18"/>
      <c r="DO76" s="18"/>
      <c r="DP76" s="18"/>
      <c r="DQ76" s="18"/>
      <c r="DR76" s="18"/>
      <c r="DS76" s="18"/>
      <c r="DT76" s="18"/>
      <c r="DU76" s="18"/>
      <c r="DV76" s="18"/>
      <c r="DW76" s="18"/>
      <c r="DX76" s="18"/>
      <c r="DY76" s="18"/>
      <c r="DZ76" s="18"/>
      <c r="EA76" s="18"/>
      <c r="EB76" s="18"/>
      <c r="EC76" s="18"/>
      <c r="ED76" s="18"/>
      <c r="EE76" s="18"/>
      <c r="EF76" s="18"/>
      <c r="EG76" s="18"/>
      <c r="EH76" s="18"/>
      <c r="EI76" s="18"/>
      <c r="EJ76" s="18"/>
      <c r="EK76" s="18"/>
      <c r="EL76" s="18"/>
      <c r="EM76" s="18"/>
      <c r="EN76" s="18"/>
      <c r="EO76" s="18"/>
      <c r="EP76" s="18"/>
      <c r="EQ76" s="18"/>
      <c r="ER76" s="18"/>
      <c r="ES76" s="18"/>
      <c r="ET76" s="18"/>
      <c r="EU76" s="18"/>
      <c r="EV76" s="18"/>
      <c r="EW76" s="18"/>
      <c r="EX76" s="18"/>
      <c r="EY76" s="18"/>
      <c r="EZ76" s="18"/>
      <c r="FA76" s="18"/>
      <c r="FB76" s="18"/>
      <c r="FC76" s="18"/>
      <c r="FD76" s="18"/>
      <c r="FE76" s="18"/>
      <c r="FF76" s="18"/>
      <c r="FG76" s="18"/>
      <c r="FH76" s="18"/>
      <c r="FI76" s="18"/>
      <c r="FJ76" s="18"/>
      <c r="FK76" s="18"/>
      <c r="FL76" s="18"/>
      <c r="FM76" s="18"/>
      <c r="FN76" s="18"/>
      <c r="FO76" s="18"/>
      <c r="FP76" s="18"/>
      <c r="FQ76" s="18"/>
      <c r="FR76" s="18"/>
      <c r="FS76" s="18"/>
      <c r="FT76" s="18"/>
      <c r="FU76" s="18"/>
      <c r="FV76" s="18"/>
      <c r="FW76" s="18"/>
      <c r="FX76" s="18"/>
      <c r="FY76" s="18"/>
      <c r="FZ76" s="18"/>
      <c r="GA76" s="18"/>
      <c r="GB76" s="18"/>
      <c r="GC76" s="18"/>
      <c r="GD76" s="18"/>
      <c r="GE76" s="18"/>
      <c r="GF76" s="18"/>
      <c r="GG76" s="18"/>
      <c r="GH76" s="18"/>
      <c r="GI76" s="18"/>
      <c r="GJ76" s="18"/>
      <c r="GK76" s="18"/>
      <c r="GL76" s="18"/>
      <c r="GM76" s="18"/>
      <c r="GN76" s="18"/>
      <c r="GO76" s="18"/>
      <c r="GP76" s="18"/>
      <c r="GQ76" s="18"/>
      <c r="GR76" s="18"/>
      <c r="GS76" s="18"/>
      <c r="GT76" s="18"/>
      <c r="GU76" s="18"/>
      <c r="GV76" s="18"/>
      <c r="GW76" s="18"/>
      <c r="GX76" s="18"/>
      <c r="GY76" s="18"/>
      <c r="GZ76" s="18"/>
      <c r="HA76" s="18"/>
      <c r="HB76" s="18"/>
      <c r="HC76" s="18"/>
      <c r="HD76" s="18"/>
      <c r="HE76" s="18"/>
      <c r="HF76" s="18"/>
      <c r="HG76" s="18"/>
      <c r="HH76" s="18"/>
      <c r="HI76" s="18"/>
      <c r="HJ76" s="18"/>
      <c r="HK76" s="18"/>
      <c r="HL76" s="18"/>
      <c r="HM76" s="18"/>
      <c r="HN76" s="18"/>
      <c r="HO76" s="18"/>
      <c r="HP76" s="18"/>
      <c r="HQ76" s="18"/>
      <c r="HR76" s="18"/>
      <c r="HS76" s="18"/>
      <c r="HT76" s="18"/>
      <c r="HU76" s="18"/>
      <c r="HV76" s="18"/>
      <c r="HW76" s="18"/>
      <c r="HX76" s="18"/>
      <c r="HY76" s="18"/>
      <c r="HZ76" s="18"/>
      <c r="IA76" s="18"/>
      <c r="IB76" s="18"/>
      <c r="IC76" s="18"/>
      <c r="ID76" s="18"/>
      <c r="IE76" s="18"/>
      <c r="IF76" s="18"/>
      <c r="IG76" s="18"/>
      <c r="IH76" s="18"/>
      <c r="II76" s="18"/>
      <c r="IJ76" s="18"/>
      <c r="IK76" s="18"/>
      <c r="IL76" s="18"/>
      <c r="IM76" s="18"/>
      <c r="IN76" s="18"/>
      <c r="IO76" s="18"/>
      <c r="IP76" s="18"/>
      <c r="IQ76" s="18"/>
      <c r="IR76" s="18"/>
      <c r="IS76" s="18"/>
      <c r="IT76" s="18"/>
      <c r="IU76" s="18"/>
      <c r="IV76" s="18"/>
    </row>
    <row r="77" spans="1:256" s="19" customFormat="1" x14ac:dyDescent="0.2">
      <c r="A77" s="200" t="s">
        <v>43</v>
      </c>
      <c r="B77" s="200"/>
      <c r="C77" s="200"/>
      <c r="D77" s="200"/>
      <c r="E77" s="200"/>
      <c r="F77" s="200"/>
      <c r="G77" s="200"/>
      <c r="H77" s="200"/>
      <c r="I77" s="200"/>
      <c r="J77" s="200"/>
      <c r="K77" s="26"/>
    </row>
    <row r="78" spans="1:256" x14ac:dyDescent="0.2">
      <c r="A78" s="35">
        <v>3</v>
      </c>
      <c r="B78" s="222" t="s">
        <v>44</v>
      </c>
      <c r="C78" s="222"/>
      <c r="D78" s="222"/>
      <c r="E78" s="222"/>
      <c r="F78" s="222"/>
      <c r="G78" s="222"/>
      <c r="H78" s="222"/>
      <c r="I78" s="35" t="s">
        <v>67</v>
      </c>
      <c r="J78" s="35" t="s">
        <v>45</v>
      </c>
      <c r="K78" s="65"/>
      <c r="L78" s="93"/>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c r="DD78" s="18"/>
      <c r="DE78" s="18"/>
      <c r="DF78" s="18"/>
      <c r="DG78" s="18"/>
      <c r="DH78" s="18"/>
      <c r="DI78" s="18"/>
      <c r="DJ78" s="18"/>
      <c r="DK78" s="18"/>
      <c r="DL78" s="18"/>
      <c r="DM78" s="18"/>
      <c r="DN78" s="18"/>
      <c r="DO78" s="18"/>
      <c r="DP78" s="18"/>
      <c r="DQ78" s="18"/>
      <c r="DR78" s="18"/>
      <c r="DS78" s="18"/>
      <c r="DT78" s="18"/>
      <c r="DU78" s="18"/>
      <c r="DV78" s="18"/>
      <c r="DW78" s="18"/>
      <c r="DX78" s="18"/>
      <c r="DY78" s="18"/>
      <c r="DZ78" s="18"/>
      <c r="EA78" s="18"/>
      <c r="EB78" s="18"/>
      <c r="EC78" s="18"/>
      <c r="ED78" s="18"/>
      <c r="EE78" s="18"/>
      <c r="EF78" s="18"/>
      <c r="EG78" s="18"/>
      <c r="EH78" s="18"/>
      <c r="EI78" s="18"/>
      <c r="EJ78" s="18"/>
      <c r="EK78" s="18"/>
      <c r="EL78" s="18"/>
      <c r="EM78" s="18"/>
      <c r="EN78" s="18"/>
      <c r="EO78" s="18"/>
      <c r="EP78" s="18"/>
      <c r="EQ78" s="18"/>
      <c r="ER78" s="18"/>
      <c r="ES78" s="18"/>
      <c r="ET78" s="18"/>
      <c r="EU78" s="18"/>
      <c r="EV78" s="18"/>
      <c r="EW78" s="18"/>
      <c r="EX78" s="18"/>
      <c r="EY78" s="18"/>
      <c r="EZ78" s="18"/>
      <c r="FA78" s="18"/>
      <c r="FB78" s="18"/>
      <c r="FC78" s="18"/>
      <c r="FD78" s="18"/>
      <c r="FE78" s="18"/>
      <c r="FF78" s="18"/>
      <c r="FG78" s="18"/>
      <c r="FH78" s="18"/>
      <c r="FI78" s="18"/>
      <c r="FJ78" s="18"/>
      <c r="FK78" s="18"/>
      <c r="FL78" s="18"/>
      <c r="FM78" s="18"/>
      <c r="FN78" s="18"/>
      <c r="FO78" s="18"/>
      <c r="FP78" s="18"/>
      <c r="FQ78" s="18"/>
      <c r="FR78" s="18"/>
      <c r="FS78" s="18"/>
      <c r="FT78" s="18"/>
      <c r="FU78" s="18"/>
      <c r="FV78" s="18"/>
      <c r="FW78" s="18"/>
      <c r="FX78" s="18"/>
      <c r="FY78" s="18"/>
      <c r="FZ78" s="18"/>
      <c r="GA78" s="18"/>
      <c r="GB78" s="18"/>
      <c r="GC78" s="18"/>
      <c r="GD78" s="18"/>
      <c r="GE78" s="18"/>
      <c r="GF78" s="18"/>
      <c r="GG78" s="18"/>
      <c r="GH78" s="18"/>
      <c r="GI78" s="18"/>
      <c r="GJ78" s="18"/>
      <c r="GK78" s="18"/>
      <c r="GL78" s="18"/>
      <c r="GM78" s="18"/>
      <c r="GN78" s="18"/>
      <c r="GO78" s="18"/>
      <c r="GP78" s="18"/>
      <c r="GQ78" s="18"/>
      <c r="GR78" s="18"/>
      <c r="GS78" s="18"/>
      <c r="GT78" s="18"/>
      <c r="GU78" s="18"/>
      <c r="GV78" s="18"/>
      <c r="GW78" s="18"/>
      <c r="GX78" s="18"/>
      <c r="GY78" s="18"/>
      <c r="GZ78" s="18"/>
      <c r="HA78" s="18"/>
      <c r="HB78" s="18"/>
      <c r="HC78" s="18"/>
      <c r="HD78" s="18"/>
      <c r="HE78" s="18"/>
      <c r="HF78" s="18"/>
      <c r="HG78" s="18"/>
      <c r="HH78" s="18"/>
      <c r="HI78" s="18"/>
      <c r="HJ78" s="18"/>
      <c r="HK78" s="18"/>
      <c r="HL78" s="18"/>
      <c r="HM78" s="18"/>
      <c r="HN78" s="18"/>
      <c r="HO78" s="18"/>
      <c r="HP78" s="18"/>
      <c r="HQ78" s="18"/>
      <c r="HR78" s="18"/>
      <c r="HS78" s="18"/>
      <c r="HT78" s="18"/>
      <c r="HU78" s="18"/>
      <c r="HV78" s="18"/>
      <c r="HW78" s="18"/>
      <c r="HX78" s="18"/>
      <c r="HY78" s="18"/>
      <c r="HZ78" s="18"/>
      <c r="IA78" s="18"/>
      <c r="IB78" s="18"/>
      <c r="IC78" s="18"/>
      <c r="ID78" s="18"/>
      <c r="IE78" s="18"/>
      <c r="IF78" s="18"/>
      <c r="IG78" s="18"/>
      <c r="IH78" s="18"/>
      <c r="II78" s="18"/>
      <c r="IJ78" s="18"/>
      <c r="IK78" s="18"/>
      <c r="IL78" s="18"/>
      <c r="IM78" s="18"/>
      <c r="IN78" s="18"/>
      <c r="IO78" s="18"/>
      <c r="IP78" s="18"/>
      <c r="IQ78" s="18"/>
      <c r="IR78" s="18"/>
      <c r="IS78" s="18"/>
      <c r="IT78" s="18"/>
      <c r="IU78" s="18"/>
      <c r="IV78" s="18"/>
    </row>
    <row r="79" spans="1:256" x14ac:dyDescent="0.2">
      <c r="A79" s="34" t="s">
        <v>13</v>
      </c>
      <c r="B79" s="190" t="s">
        <v>136</v>
      </c>
      <c r="C79" s="190"/>
      <c r="D79" s="190"/>
      <c r="E79" s="190"/>
      <c r="F79" s="190"/>
      <c r="G79" s="190"/>
      <c r="H79" s="190"/>
      <c r="I79" s="55">
        <f>(1/12*0.05*100%)</f>
        <v>4.1666666666666666E-3</v>
      </c>
      <c r="J79" s="43">
        <f>I28*I79</f>
        <v>11.454466666666665</v>
      </c>
      <c r="K79" s="66"/>
      <c r="L79" s="94"/>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c r="DD79" s="18"/>
      <c r="DE79" s="18"/>
      <c r="DF79" s="18"/>
      <c r="DG79" s="18"/>
      <c r="DH79" s="18"/>
      <c r="DI79" s="18"/>
      <c r="DJ79" s="18"/>
      <c r="DK79" s="18"/>
      <c r="DL79" s="18"/>
      <c r="DM79" s="18"/>
      <c r="DN79" s="18"/>
      <c r="DO79" s="18"/>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18"/>
      <c r="GV79" s="18"/>
      <c r="GW79" s="18"/>
      <c r="GX79" s="18"/>
      <c r="GY79" s="18"/>
      <c r="GZ79" s="18"/>
      <c r="HA79" s="18"/>
      <c r="HB79" s="18"/>
      <c r="HC79" s="18"/>
      <c r="HD79" s="18"/>
      <c r="HE79" s="18"/>
      <c r="HF79" s="18"/>
      <c r="HG79" s="18"/>
      <c r="HH79" s="18"/>
      <c r="HI79" s="18"/>
      <c r="HJ79" s="18"/>
      <c r="HK79" s="18"/>
      <c r="HL79" s="18"/>
      <c r="HM79" s="18"/>
      <c r="HN79" s="18"/>
      <c r="HO79" s="18"/>
      <c r="HP79" s="18"/>
      <c r="HQ79" s="18"/>
      <c r="HR79" s="18"/>
      <c r="HS79" s="18"/>
      <c r="HT79" s="18"/>
      <c r="HU79" s="18"/>
      <c r="HV79" s="18"/>
      <c r="HW79" s="18"/>
      <c r="HX79" s="18"/>
      <c r="HY79" s="18"/>
      <c r="HZ79" s="18"/>
      <c r="IA79" s="18"/>
      <c r="IB79" s="18"/>
      <c r="IC79" s="18"/>
      <c r="ID79" s="18"/>
      <c r="IE79" s="18"/>
      <c r="IF79" s="18"/>
      <c r="IG79" s="18"/>
      <c r="IH79" s="18"/>
      <c r="II79" s="18"/>
      <c r="IJ79" s="18"/>
      <c r="IK79" s="18"/>
      <c r="IL79" s="18"/>
      <c r="IM79" s="18"/>
      <c r="IN79" s="18"/>
      <c r="IO79" s="18"/>
      <c r="IP79" s="18"/>
      <c r="IQ79" s="18"/>
      <c r="IR79" s="18"/>
      <c r="IS79" s="18"/>
      <c r="IT79" s="18"/>
      <c r="IU79" s="18"/>
      <c r="IV79" s="18"/>
    </row>
    <row r="80" spans="1:256" x14ac:dyDescent="0.2">
      <c r="A80" s="34" t="s">
        <v>14</v>
      </c>
      <c r="B80" s="214" t="s">
        <v>137</v>
      </c>
      <c r="C80" s="215"/>
      <c r="D80" s="215"/>
      <c r="E80" s="215"/>
      <c r="F80" s="215"/>
      <c r="G80" s="215"/>
      <c r="H80" s="216"/>
      <c r="I80" s="40">
        <f>(8%*0.42%)</f>
        <v>3.3599999999999998E-4</v>
      </c>
      <c r="J80" s="43">
        <f>I28*I80</f>
        <v>0.92368819199999985</v>
      </c>
      <c r="K80" s="67"/>
      <c r="L80" s="93"/>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c r="BF80" s="18"/>
      <c r="BG80" s="18"/>
      <c r="BH80" s="18"/>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8"/>
      <c r="DC80" s="18"/>
      <c r="DD80" s="18"/>
      <c r="DE80" s="18"/>
      <c r="DF80" s="18"/>
      <c r="DG80" s="18"/>
      <c r="DH80" s="18"/>
      <c r="DI80" s="18"/>
      <c r="DJ80" s="18"/>
      <c r="DK80" s="18"/>
      <c r="DL80" s="18"/>
      <c r="DM80" s="18"/>
      <c r="DN80" s="18"/>
      <c r="DO80" s="18"/>
      <c r="DP80" s="18"/>
      <c r="DQ80" s="18"/>
      <c r="DR80" s="18"/>
      <c r="DS80" s="18"/>
      <c r="DT80" s="18"/>
      <c r="DU80" s="18"/>
      <c r="DV80" s="18"/>
      <c r="DW80" s="18"/>
      <c r="DX80" s="18"/>
      <c r="DY80" s="18"/>
      <c r="DZ80" s="18"/>
      <c r="EA80" s="18"/>
      <c r="EB80" s="18"/>
      <c r="EC80" s="18"/>
      <c r="ED80" s="18"/>
      <c r="EE80" s="18"/>
      <c r="EF80" s="18"/>
      <c r="EG80" s="18"/>
      <c r="EH80" s="18"/>
      <c r="EI80" s="18"/>
      <c r="EJ80" s="18"/>
      <c r="EK80" s="18"/>
      <c r="EL80" s="18"/>
      <c r="EM80" s="18"/>
      <c r="EN80" s="18"/>
      <c r="EO80" s="18"/>
      <c r="EP80" s="18"/>
      <c r="EQ80" s="18"/>
      <c r="ER80" s="18"/>
      <c r="ES80" s="18"/>
      <c r="ET80" s="18"/>
      <c r="EU80" s="18"/>
      <c r="EV80" s="18"/>
      <c r="EW80" s="18"/>
      <c r="EX80" s="18"/>
      <c r="EY80" s="18"/>
      <c r="EZ80" s="18"/>
      <c r="FA80" s="18"/>
      <c r="FB80" s="18"/>
      <c r="FC80" s="18"/>
      <c r="FD80" s="18"/>
      <c r="FE80" s="18"/>
      <c r="FF80" s="18"/>
      <c r="FG80" s="18"/>
      <c r="FH80" s="18"/>
      <c r="FI80" s="18"/>
      <c r="FJ80" s="18"/>
      <c r="FK80" s="18"/>
      <c r="FL80" s="18"/>
      <c r="FM80" s="18"/>
      <c r="FN80" s="18"/>
      <c r="FO80" s="18"/>
      <c r="FP80" s="18"/>
      <c r="FQ80" s="18"/>
      <c r="FR80" s="18"/>
      <c r="FS80" s="18"/>
      <c r="FT80" s="18"/>
      <c r="FU80" s="18"/>
      <c r="FV80" s="18"/>
      <c r="FW80" s="18"/>
      <c r="FX80" s="18"/>
      <c r="FY80" s="18"/>
      <c r="FZ80" s="18"/>
      <c r="GA80" s="18"/>
      <c r="GB80" s="18"/>
      <c r="GC80" s="18"/>
      <c r="GD80" s="18"/>
      <c r="GE80" s="18"/>
      <c r="GF80" s="18"/>
      <c r="GG80" s="18"/>
      <c r="GH80" s="18"/>
      <c r="GI80" s="18"/>
      <c r="GJ80" s="18"/>
      <c r="GK80" s="18"/>
      <c r="GL80" s="18"/>
      <c r="GM80" s="18"/>
      <c r="GN80" s="18"/>
      <c r="GO80" s="18"/>
      <c r="GP80" s="18"/>
      <c r="GQ80" s="18"/>
      <c r="GR80" s="18"/>
      <c r="GS80" s="18"/>
      <c r="GT80" s="18"/>
      <c r="GU80" s="18"/>
      <c r="GV80" s="18"/>
      <c r="GW80" s="18"/>
      <c r="GX80" s="18"/>
      <c r="GY80" s="18"/>
      <c r="GZ80" s="18"/>
      <c r="HA80" s="18"/>
      <c r="HB80" s="18"/>
      <c r="HC80" s="18"/>
      <c r="HD80" s="18"/>
      <c r="HE80" s="18"/>
      <c r="HF80" s="18"/>
      <c r="HG80" s="18"/>
      <c r="HH80" s="18"/>
      <c r="HI80" s="18"/>
      <c r="HJ80" s="18"/>
      <c r="HK80" s="18"/>
      <c r="HL80" s="18"/>
      <c r="HM80" s="18"/>
      <c r="HN80" s="18"/>
      <c r="HO80" s="18"/>
      <c r="HP80" s="18"/>
      <c r="HQ80" s="18"/>
      <c r="HR80" s="18"/>
      <c r="HS80" s="18"/>
      <c r="HT80" s="18"/>
      <c r="HU80" s="18"/>
      <c r="HV80" s="18"/>
      <c r="HW80" s="18"/>
      <c r="HX80" s="18"/>
      <c r="HY80" s="18"/>
      <c r="HZ80" s="18"/>
      <c r="IA80" s="18"/>
      <c r="IB80" s="18"/>
      <c r="IC80" s="18"/>
      <c r="ID80" s="18"/>
      <c r="IE80" s="18"/>
      <c r="IF80" s="18"/>
      <c r="IG80" s="18"/>
      <c r="IH80" s="18"/>
      <c r="II80" s="18"/>
      <c r="IJ80" s="18"/>
      <c r="IK80" s="18"/>
      <c r="IL80" s="18"/>
      <c r="IM80" s="18"/>
      <c r="IN80" s="18"/>
      <c r="IO80" s="18"/>
      <c r="IP80" s="18"/>
      <c r="IQ80" s="18"/>
      <c r="IR80" s="18"/>
      <c r="IS80" s="18"/>
      <c r="IT80" s="18"/>
      <c r="IU80" s="18"/>
      <c r="IV80" s="18"/>
    </row>
    <row r="81" spans="1:256" s="1" customFormat="1" ht="27.95" customHeight="1" x14ac:dyDescent="0.2">
      <c r="A81" s="3" t="s">
        <v>26</v>
      </c>
      <c r="B81" s="241" t="s">
        <v>138</v>
      </c>
      <c r="C81" s="241"/>
      <c r="D81" s="241"/>
      <c r="E81" s="241"/>
      <c r="F81" s="241"/>
      <c r="G81" s="241"/>
      <c r="H81" s="241"/>
      <c r="I81" s="68">
        <f>(((1+2/12+(1/3*1/12))*(0.08*0.4*0.9*100%)))</f>
        <v>3.44E-2</v>
      </c>
      <c r="J81" s="43">
        <f>I28*I81</f>
        <v>94.568076799999986</v>
      </c>
      <c r="K81" s="6"/>
      <c r="L81" s="2"/>
    </row>
    <row r="82" spans="1:256" ht="31.7" customHeight="1" x14ac:dyDescent="0.2">
      <c r="A82" s="34" t="s">
        <v>29</v>
      </c>
      <c r="B82" s="190" t="s">
        <v>139</v>
      </c>
      <c r="C82" s="190"/>
      <c r="D82" s="190"/>
      <c r="E82" s="190"/>
      <c r="F82" s="190"/>
      <c r="G82" s="190"/>
      <c r="H82" s="190"/>
      <c r="I82" s="69">
        <f>(7/30)/12*100%</f>
        <v>1.9444444444444445E-2</v>
      </c>
      <c r="J82" s="43">
        <f>I28*I82</f>
        <v>53.454177777777772</v>
      </c>
      <c r="K82" s="38"/>
      <c r="L82" s="93"/>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c r="DB82" s="18"/>
      <c r="DC82" s="18"/>
      <c r="DD82" s="18"/>
      <c r="DE82" s="18"/>
      <c r="DF82" s="18"/>
      <c r="DG82" s="18"/>
      <c r="DH82" s="18"/>
      <c r="DI82" s="18"/>
      <c r="DJ82" s="18"/>
      <c r="DK82" s="18"/>
      <c r="DL82" s="18"/>
      <c r="DM82" s="18"/>
      <c r="DN82" s="18"/>
      <c r="DO82" s="18"/>
      <c r="DP82" s="18"/>
      <c r="DQ82" s="18"/>
      <c r="DR82" s="18"/>
      <c r="DS82" s="18"/>
      <c r="DT82" s="18"/>
      <c r="DU82" s="18"/>
      <c r="DV82" s="18"/>
      <c r="DW82" s="18"/>
      <c r="DX82" s="18"/>
      <c r="DY82" s="18"/>
      <c r="DZ82" s="18"/>
      <c r="EA82" s="18"/>
      <c r="EB82" s="18"/>
      <c r="EC82" s="18"/>
      <c r="ED82" s="18"/>
      <c r="EE82" s="18"/>
      <c r="EF82" s="18"/>
      <c r="EG82" s="18"/>
      <c r="EH82" s="18"/>
      <c r="EI82" s="18"/>
      <c r="EJ82" s="18"/>
      <c r="EK82" s="18"/>
      <c r="EL82" s="18"/>
      <c r="EM82" s="18"/>
      <c r="EN82" s="18"/>
      <c r="EO82" s="18"/>
      <c r="EP82" s="18"/>
      <c r="EQ82" s="18"/>
      <c r="ER82" s="18"/>
      <c r="ES82" s="18"/>
      <c r="ET82" s="18"/>
      <c r="EU82" s="18"/>
      <c r="EV82" s="18"/>
      <c r="EW82" s="18"/>
      <c r="EX82" s="18"/>
      <c r="EY82" s="18"/>
      <c r="EZ82" s="18"/>
      <c r="FA82" s="18"/>
      <c r="FB82" s="18"/>
      <c r="FC82" s="18"/>
      <c r="FD82" s="18"/>
      <c r="FE82" s="18"/>
      <c r="FF82" s="18"/>
      <c r="FG82" s="18"/>
      <c r="FH82" s="18"/>
      <c r="FI82" s="18"/>
      <c r="FJ82" s="18"/>
      <c r="FK82" s="18"/>
      <c r="FL82" s="18"/>
      <c r="FM82" s="18"/>
      <c r="FN82" s="18"/>
      <c r="FO82" s="18"/>
      <c r="FP82" s="18"/>
      <c r="FQ82" s="18"/>
      <c r="FR82" s="18"/>
      <c r="FS82" s="18"/>
      <c r="FT82" s="18"/>
      <c r="FU82" s="18"/>
      <c r="FV82" s="18"/>
      <c r="FW82" s="18"/>
      <c r="FX82" s="18"/>
      <c r="FY82" s="18"/>
      <c r="FZ82" s="18"/>
      <c r="GA82" s="18"/>
      <c r="GB82" s="18"/>
      <c r="GC82" s="18"/>
      <c r="GD82" s="18"/>
      <c r="GE82" s="18"/>
      <c r="GF82" s="18"/>
      <c r="GG82" s="18"/>
      <c r="GH82" s="18"/>
      <c r="GI82" s="18"/>
      <c r="GJ82" s="18"/>
      <c r="GK82" s="18"/>
      <c r="GL82" s="18"/>
      <c r="GM82" s="18"/>
      <c r="GN82" s="18"/>
      <c r="GO82" s="18"/>
      <c r="GP82" s="18"/>
      <c r="GQ82" s="18"/>
      <c r="GR82" s="18"/>
      <c r="GS82" s="18"/>
      <c r="GT82" s="18"/>
      <c r="GU82" s="18"/>
      <c r="GV82" s="18"/>
      <c r="GW82" s="18"/>
      <c r="GX82" s="18"/>
      <c r="GY82" s="18"/>
      <c r="GZ82" s="18"/>
      <c r="HA82" s="18"/>
      <c r="HB82" s="18"/>
      <c r="HC82" s="18"/>
      <c r="HD82" s="18"/>
      <c r="HE82" s="18"/>
      <c r="HF82" s="18"/>
      <c r="HG82" s="18"/>
      <c r="HH82" s="18"/>
      <c r="HI82" s="18"/>
      <c r="HJ82" s="18"/>
      <c r="HK82" s="18"/>
      <c r="HL82" s="18"/>
      <c r="HM82" s="18"/>
      <c r="HN82" s="18"/>
      <c r="HO82" s="18"/>
      <c r="HP82" s="18"/>
      <c r="HQ82" s="18"/>
      <c r="HR82" s="18"/>
      <c r="HS82" s="18"/>
      <c r="HT82" s="18"/>
      <c r="HU82" s="18"/>
      <c r="HV82" s="18"/>
      <c r="HW82" s="18"/>
      <c r="HX82" s="18"/>
      <c r="HY82" s="18"/>
      <c r="HZ82" s="18"/>
      <c r="IA82" s="18"/>
      <c r="IB82" s="18"/>
      <c r="IC82" s="18"/>
      <c r="ID82" s="18"/>
      <c r="IE82" s="18"/>
      <c r="IF82" s="18"/>
      <c r="IG82" s="18"/>
      <c r="IH82" s="18"/>
      <c r="II82" s="18"/>
      <c r="IJ82" s="18"/>
      <c r="IK82" s="18"/>
      <c r="IL82" s="18"/>
      <c r="IM82" s="18"/>
      <c r="IN82" s="18"/>
      <c r="IO82" s="18"/>
      <c r="IP82" s="18"/>
      <c r="IQ82" s="18"/>
      <c r="IR82" s="18"/>
      <c r="IS82" s="18"/>
      <c r="IT82" s="18"/>
      <c r="IU82" s="18"/>
      <c r="IV82" s="18"/>
    </row>
    <row r="83" spans="1:256" ht="15.75" customHeight="1" x14ac:dyDescent="0.2">
      <c r="A83" s="34" t="s">
        <v>8</v>
      </c>
      <c r="B83" s="242" t="s">
        <v>140</v>
      </c>
      <c r="C83" s="242"/>
      <c r="D83" s="242"/>
      <c r="E83" s="242"/>
      <c r="F83" s="242"/>
      <c r="G83" s="242"/>
      <c r="H83" s="242"/>
      <c r="I83" s="36">
        <f>36.8%*1.94%</f>
        <v>7.1392000000000001E-3</v>
      </c>
      <c r="J83" s="43">
        <f>I28*I83</f>
        <v>19.626174822399999</v>
      </c>
      <c r="K83" s="38"/>
      <c r="L83" s="95"/>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c r="DD83" s="18"/>
      <c r="DE83" s="18"/>
      <c r="DF83" s="18"/>
      <c r="DG83" s="18"/>
      <c r="DH83" s="18"/>
      <c r="DI83" s="18"/>
      <c r="DJ83" s="18"/>
      <c r="DK83" s="18"/>
      <c r="DL83" s="18"/>
      <c r="DM83" s="18"/>
      <c r="DN83" s="18"/>
      <c r="DO83" s="18"/>
      <c r="DP83" s="18"/>
      <c r="DQ83" s="18"/>
      <c r="DR83" s="18"/>
      <c r="DS83" s="18"/>
      <c r="DT83" s="18"/>
      <c r="DU83" s="18"/>
      <c r="DV83" s="18"/>
      <c r="DW83" s="18"/>
      <c r="DX83" s="18"/>
      <c r="DY83" s="18"/>
      <c r="DZ83" s="18"/>
      <c r="EA83" s="18"/>
      <c r="EB83" s="18"/>
      <c r="EC83" s="18"/>
      <c r="ED83" s="18"/>
      <c r="EE83" s="18"/>
      <c r="EF83" s="18"/>
      <c r="EG83" s="18"/>
      <c r="EH83" s="18"/>
      <c r="EI83" s="18"/>
      <c r="EJ83" s="18"/>
      <c r="EK83" s="18"/>
      <c r="EL83" s="18"/>
      <c r="EM83" s="18"/>
      <c r="EN83" s="18"/>
      <c r="EO83" s="18"/>
      <c r="EP83" s="18"/>
      <c r="EQ83" s="18"/>
      <c r="ER83" s="18"/>
      <c r="ES83" s="18"/>
      <c r="ET83" s="18"/>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c r="FW83" s="18"/>
      <c r="FX83" s="18"/>
      <c r="FY83" s="18"/>
      <c r="FZ83" s="18"/>
      <c r="GA83" s="18"/>
      <c r="GB83" s="18"/>
      <c r="GC83" s="18"/>
      <c r="GD83" s="18"/>
      <c r="GE83" s="18"/>
      <c r="GF83" s="18"/>
      <c r="GG83" s="18"/>
      <c r="GH83" s="18"/>
      <c r="GI83" s="18"/>
      <c r="GJ83" s="18"/>
      <c r="GK83" s="18"/>
      <c r="GL83" s="18"/>
      <c r="GM83" s="18"/>
      <c r="GN83" s="18"/>
      <c r="GO83" s="18"/>
      <c r="GP83" s="18"/>
      <c r="GQ83" s="18"/>
      <c r="GR83" s="18"/>
      <c r="GS83" s="18"/>
      <c r="GT83" s="18"/>
      <c r="GU83" s="18"/>
      <c r="GV83" s="18"/>
      <c r="GW83" s="18"/>
      <c r="GX83" s="18"/>
      <c r="GY83" s="18"/>
      <c r="GZ83" s="18"/>
      <c r="HA83" s="18"/>
      <c r="HB83" s="18"/>
      <c r="HC83" s="18"/>
      <c r="HD83" s="18"/>
      <c r="HE83" s="18"/>
      <c r="HF83" s="18"/>
      <c r="HG83" s="18"/>
      <c r="HH83" s="18"/>
      <c r="HI83" s="18"/>
      <c r="HJ83" s="18"/>
      <c r="HK83" s="18"/>
      <c r="HL83" s="18"/>
      <c r="HM83" s="18"/>
      <c r="HN83" s="18"/>
      <c r="HO83" s="18"/>
      <c r="HP83" s="18"/>
      <c r="HQ83" s="18"/>
      <c r="HR83" s="18"/>
      <c r="HS83" s="18"/>
      <c r="HT83" s="18"/>
      <c r="HU83" s="18"/>
      <c r="HV83" s="18"/>
      <c r="HW83" s="18"/>
      <c r="HX83" s="18"/>
      <c r="HY83" s="18"/>
      <c r="HZ83" s="18"/>
      <c r="IA83" s="18"/>
      <c r="IB83" s="18"/>
      <c r="IC83" s="18"/>
      <c r="ID83" s="18"/>
      <c r="IE83" s="18"/>
      <c r="IF83" s="18"/>
      <c r="IG83" s="18"/>
      <c r="IH83" s="18"/>
      <c r="II83" s="18"/>
      <c r="IJ83" s="18"/>
      <c r="IK83" s="18"/>
      <c r="IL83" s="18"/>
      <c r="IM83" s="18"/>
      <c r="IN83" s="18"/>
      <c r="IO83" s="18"/>
      <c r="IP83" s="18"/>
      <c r="IQ83" s="18"/>
      <c r="IR83" s="18"/>
      <c r="IS83" s="18"/>
      <c r="IT83" s="18"/>
      <c r="IU83" s="18"/>
      <c r="IV83" s="18"/>
    </row>
    <row r="84" spans="1:256" x14ac:dyDescent="0.2">
      <c r="A84" s="34" t="s">
        <v>32</v>
      </c>
      <c r="B84" s="214" t="s">
        <v>141</v>
      </c>
      <c r="C84" s="215"/>
      <c r="D84" s="215"/>
      <c r="E84" s="215"/>
      <c r="F84" s="215"/>
      <c r="G84" s="215"/>
      <c r="H84" s="216"/>
      <c r="I84" s="70">
        <f>0.08*0.0194*0.4*100%</f>
        <v>6.2080000000000002E-4</v>
      </c>
      <c r="J84" s="43">
        <f>I28*I84</f>
        <v>1.7066238975999999</v>
      </c>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c r="FA84" s="18"/>
      <c r="FB84" s="18"/>
      <c r="FC84" s="18"/>
      <c r="FD84" s="18"/>
      <c r="FE84" s="18"/>
      <c r="FF84" s="18"/>
      <c r="FG84" s="18"/>
      <c r="FH84" s="18"/>
      <c r="FI84" s="18"/>
      <c r="FJ84" s="18"/>
      <c r="FK84" s="18"/>
      <c r="FL84" s="18"/>
      <c r="FM84" s="18"/>
      <c r="FN84" s="18"/>
      <c r="FO84" s="18"/>
      <c r="FP84" s="18"/>
      <c r="FQ84" s="18"/>
      <c r="FR84" s="18"/>
      <c r="FS84" s="18"/>
      <c r="FT84" s="18"/>
      <c r="FU84" s="18"/>
      <c r="FV84" s="18"/>
      <c r="FW84" s="18"/>
      <c r="FX84" s="18"/>
      <c r="FY84" s="18"/>
      <c r="FZ84" s="18"/>
      <c r="GA84" s="18"/>
      <c r="GB84" s="18"/>
      <c r="GC84" s="18"/>
      <c r="GD84" s="18"/>
      <c r="GE84" s="18"/>
      <c r="GF84" s="18"/>
      <c r="GG84" s="18"/>
      <c r="GH84" s="18"/>
      <c r="GI84" s="18"/>
      <c r="GJ84" s="18"/>
      <c r="GK84" s="18"/>
      <c r="GL84" s="18"/>
      <c r="GM84" s="18"/>
      <c r="GN84" s="18"/>
      <c r="GO84" s="18"/>
      <c r="GP84" s="18"/>
      <c r="GQ84" s="18"/>
      <c r="GR84" s="18"/>
      <c r="GS84" s="18"/>
      <c r="GT84" s="18"/>
      <c r="GU84" s="18"/>
      <c r="GV84" s="18"/>
      <c r="GW84" s="18"/>
      <c r="GX84" s="18"/>
      <c r="GY84" s="18"/>
      <c r="GZ84" s="18"/>
      <c r="HA84" s="18"/>
      <c r="HB84" s="18"/>
      <c r="HC84" s="18"/>
      <c r="HD84" s="18"/>
      <c r="HE84" s="18"/>
      <c r="HF84" s="18"/>
      <c r="HG84" s="18"/>
      <c r="HH84" s="18"/>
      <c r="HI84" s="18"/>
      <c r="HJ84" s="18"/>
      <c r="HK84" s="18"/>
      <c r="HL84" s="18"/>
      <c r="HM84" s="18"/>
      <c r="HN84" s="18"/>
      <c r="HO84" s="18"/>
      <c r="HP84" s="18"/>
      <c r="HQ84" s="18"/>
      <c r="HR84" s="18"/>
      <c r="HS84" s="18"/>
      <c r="HT84" s="18"/>
      <c r="HU84" s="18"/>
      <c r="HV84" s="18"/>
      <c r="HW84" s="18"/>
      <c r="HX84" s="18"/>
      <c r="HY84" s="18"/>
      <c r="HZ84" s="18"/>
      <c r="IA84" s="18"/>
      <c r="IB84" s="18"/>
      <c r="IC84" s="18"/>
      <c r="ID84" s="18"/>
      <c r="IE84" s="18"/>
      <c r="IF84" s="18"/>
      <c r="IG84" s="18"/>
      <c r="IH84" s="18"/>
      <c r="II84" s="18"/>
      <c r="IJ84" s="18"/>
      <c r="IK84" s="18"/>
      <c r="IL84" s="18"/>
      <c r="IM84" s="18"/>
      <c r="IN84" s="18"/>
      <c r="IO84" s="18"/>
      <c r="IP84" s="18"/>
      <c r="IQ84" s="18"/>
      <c r="IR84" s="18"/>
      <c r="IS84" s="18"/>
      <c r="IT84" s="18"/>
      <c r="IU84" s="18"/>
      <c r="IV84" s="18"/>
    </row>
    <row r="85" spans="1:256" ht="15.75" customHeight="1" x14ac:dyDescent="0.2">
      <c r="A85" s="71"/>
      <c r="B85" s="207" t="s">
        <v>69</v>
      </c>
      <c r="C85" s="208"/>
      <c r="D85" s="208"/>
      <c r="E85" s="208"/>
      <c r="F85" s="208"/>
      <c r="G85" s="208"/>
      <c r="H85" s="209"/>
      <c r="I85" s="51">
        <f>SUM(I79:I84)</f>
        <v>6.6107111111111116E-2</v>
      </c>
      <c r="J85" s="33">
        <f>SUM(J79:J84)</f>
        <v>181.73320815644442</v>
      </c>
      <c r="K85" s="3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18"/>
      <c r="GV85" s="18"/>
      <c r="GW85" s="18"/>
      <c r="GX85" s="18"/>
      <c r="GY85" s="18"/>
      <c r="GZ85" s="18"/>
      <c r="HA85" s="18"/>
      <c r="HB85" s="18"/>
      <c r="HC85" s="18"/>
      <c r="HD85" s="18"/>
      <c r="HE85" s="18"/>
      <c r="HF85" s="18"/>
      <c r="HG85" s="18"/>
      <c r="HH85" s="18"/>
      <c r="HI85" s="18"/>
      <c r="HJ85" s="18"/>
      <c r="HK85" s="18"/>
      <c r="HL85" s="18"/>
      <c r="HM85" s="18"/>
      <c r="HN85" s="18"/>
      <c r="HO85" s="18"/>
      <c r="HP85" s="18"/>
      <c r="HQ85" s="18"/>
      <c r="HR85" s="18"/>
      <c r="HS85" s="18"/>
      <c r="HT85" s="18"/>
      <c r="HU85" s="18"/>
      <c r="HV85" s="18"/>
      <c r="HW85" s="18"/>
      <c r="HX85" s="18"/>
      <c r="HY85" s="18"/>
      <c r="HZ85" s="18"/>
      <c r="IA85" s="18"/>
      <c r="IB85" s="18"/>
      <c r="IC85" s="18"/>
      <c r="ID85" s="18"/>
      <c r="IE85" s="18"/>
      <c r="IF85" s="18"/>
      <c r="IG85" s="18"/>
      <c r="IH85" s="18"/>
      <c r="II85" s="18"/>
      <c r="IJ85" s="18"/>
      <c r="IK85" s="18"/>
      <c r="IL85" s="18"/>
      <c r="IM85" s="18"/>
      <c r="IN85" s="18"/>
      <c r="IO85" s="18"/>
      <c r="IP85" s="18"/>
      <c r="IQ85" s="18"/>
      <c r="IR85" s="18"/>
      <c r="IS85" s="18"/>
      <c r="IT85" s="18"/>
      <c r="IU85" s="18"/>
      <c r="IV85" s="18"/>
    </row>
    <row r="86" spans="1:256" ht="15.95" customHeight="1" x14ac:dyDescent="0.2">
      <c r="A86" s="237"/>
      <c r="B86" s="237"/>
      <c r="C86" s="237"/>
      <c r="D86" s="237"/>
      <c r="E86" s="237"/>
      <c r="F86" s="237"/>
      <c r="G86" s="237"/>
      <c r="H86" s="237"/>
      <c r="I86" s="237"/>
      <c r="J86" s="23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c r="GR86" s="18"/>
      <c r="GS86" s="18"/>
      <c r="GT86" s="18"/>
      <c r="GU86" s="18"/>
      <c r="GV86" s="18"/>
      <c r="GW86" s="18"/>
      <c r="GX86" s="18"/>
      <c r="GY86" s="18"/>
      <c r="GZ86" s="18"/>
      <c r="HA86" s="18"/>
      <c r="HB86" s="18"/>
      <c r="HC86" s="18"/>
      <c r="HD86" s="18"/>
      <c r="HE86" s="18"/>
      <c r="HF86" s="18"/>
      <c r="HG86" s="18"/>
      <c r="HH86" s="18"/>
      <c r="HI86" s="18"/>
      <c r="HJ86" s="18"/>
      <c r="HK86" s="18"/>
      <c r="HL86" s="18"/>
      <c r="HM86" s="18"/>
      <c r="HN86" s="18"/>
      <c r="HO86" s="18"/>
      <c r="HP86" s="18"/>
      <c r="HQ86" s="18"/>
      <c r="HR86" s="18"/>
      <c r="HS86" s="18"/>
      <c r="HT86" s="18"/>
      <c r="HU86" s="18"/>
      <c r="HV86" s="18"/>
      <c r="HW86" s="18"/>
      <c r="HX86" s="18"/>
      <c r="HY86" s="18"/>
      <c r="HZ86" s="18"/>
      <c r="IA86" s="18"/>
      <c r="IB86" s="18"/>
      <c r="IC86" s="18"/>
      <c r="ID86" s="18"/>
      <c r="IE86" s="18"/>
      <c r="IF86" s="18"/>
      <c r="IG86" s="18"/>
      <c r="IH86" s="18"/>
      <c r="II86" s="18"/>
      <c r="IJ86" s="18"/>
      <c r="IK86" s="18"/>
      <c r="IL86" s="18"/>
      <c r="IM86" s="18"/>
      <c r="IN86" s="18"/>
      <c r="IO86" s="18"/>
      <c r="IP86" s="18"/>
      <c r="IQ86" s="18"/>
      <c r="IR86" s="18"/>
      <c r="IS86" s="18"/>
      <c r="IT86" s="18"/>
      <c r="IU86" s="18"/>
      <c r="IV86" s="18"/>
    </row>
    <row r="87" spans="1:256" ht="15" customHeight="1" x14ac:dyDescent="0.2">
      <c r="A87" s="239"/>
      <c r="B87" s="239"/>
      <c r="C87" s="239"/>
      <c r="D87" s="239"/>
      <c r="E87" s="239"/>
      <c r="F87" s="239"/>
      <c r="G87" s="239"/>
      <c r="H87" s="239"/>
      <c r="I87" s="239"/>
      <c r="J87" s="240"/>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c r="DF87" s="18"/>
      <c r="DG87" s="18"/>
      <c r="DH87" s="18"/>
      <c r="DI87" s="18"/>
      <c r="DJ87" s="18"/>
      <c r="DK87" s="18"/>
      <c r="DL87" s="18"/>
      <c r="DM87" s="18"/>
      <c r="DN87" s="18"/>
      <c r="DO87" s="18"/>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18"/>
      <c r="GV87" s="18"/>
      <c r="GW87" s="18"/>
      <c r="GX87" s="18"/>
      <c r="GY87" s="18"/>
      <c r="GZ87" s="18"/>
      <c r="HA87" s="18"/>
      <c r="HB87" s="18"/>
      <c r="HC87" s="18"/>
      <c r="HD87" s="18"/>
      <c r="HE87" s="18"/>
      <c r="HF87" s="18"/>
      <c r="HG87" s="18"/>
      <c r="HH87" s="18"/>
      <c r="HI87" s="18"/>
      <c r="HJ87" s="18"/>
      <c r="HK87" s="18"/>
      <c r="HL87" s="18"/>
      <c r="HM87" s="18"/>
      <c r="HN87" s="18"/>
      <c r="HO87" s="18"/>
      <c r="HP87" s="18"/>
      <c r="HQ87" s="18"/>
      <c r="HR87" s="18"/>
      <c r="HS87" s="18"/>
      <c r="HT87" s="18"/>
      <c r="HU87" s="18"/>
      <c r="HV87" s="18"/>
      <c r="HW87" s="18"/>
      <c r="HX87" s="18"/>
      <c r="HY87" s="18"/>
      <c r="HZ87" s="18"/>
      <c r="IA87" s="18"/>
      <c r="IB87" s="18"/>
      <c r="IC87" s="18"/>
      <c r="ID87" s="18"/>
      <c r="IE87" s="18"/>
      <c r="IF87" s="18"/>
      <c r="IG87" s="18"/>
      <c r="IH87" s="18"/>
      <c r="II87" s="18"/>
      <c r="IJ87" s="18"/>
      <c r="IK87" s="18"/>
      <c r="IL87" s="18"/>
      <c r="IM87" s="18"/>
      <c r="IN87" s="18"/>
      <c r="IO87" s="18"/>
      <c r="IP87" s="18"/>
      <c r="IQ87" s="18"/>
      <c r="IR87" s="18"/>
      <c r="IS87" s="18"/>
      <c r="IT87" s="18"/>
      <c r="IU87" s="18"/>
      <c r="IV87" s="18"/>
    </row>
    <row r="88" spans="1:256" ht="18.600000000000001" customHeight="1" x14ac:dyDescent="0.2">
      <c r="A88" s="181" t="s">
        <v>46</v>
      </c>
      <c r="B88" s="181"/>
      <c r="C88" s="181"/>
      <c r="D88" s="181"/>
      <c r="E88" s="181"/>
      <c r="F88" s="181"/>
      <c r="G88" s="181"/>
      <c r="H88" s="181"/>
      <c r="I88" s="181"/>
      <c r="J88" s="181"/>
      <c r="K88" s="27"/>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c r="DD88" s="18"/>
      <c r="DE88" s="18"/>
      <c r="DF88" s="18"/>
      <c r="DG88" s="18"/>
      <c r="DH88" s="18"/>
      <c r="DI88" s="18"/>
      <c r="DJ88" s="18"/>
      <c r="DK88" s="18"/>
      <c r="DL88" s="18"/>
      <c r="DM88" s="18"/>
      <c r="DN88" s="18"/>
      <c r="DO88" s="18"/>
      <c r="DP88" s="18"/>
      <c r="DQ88" s="18"/>
      <c r="DR88" s="18"/>
      <c r="DS88" s="18"/>
      <c r="DT88" s="18"/>
      <c r="DU88" s="18"/>
      <c r="DV88" s="18"/>
      <c r="DW88" s="18"/>
      <c r="DX88" s="18"/>
      <c r="DY88" s="18"/>
      <c r="DZ88" s="18"/>
      <c r="EA88" s="18"/>
      <c r="EB88" s="18"/>
      <c r="EC88" s="18"/>
      <c r="ED88" s="18"/>
      <c r="EE88" s="18"/>
      <c r="EF88" s="18"/>
      <c r="EG88" s="18"/>
      <c r="EH88" s="18"/>
      <c r="EI88" s="18"/>
      <c r="EJ88" s="18"/>
      <c r="EK88" s="18"/>
      <c r="EL88" s="18"/>
      <c r="EM88" s="18"/>
      <c r="EN88" s="18"/>
      <c r="EO88" s="18"/>
      <c r="EP88" s="18"/>
      <c r="EQ88" s="18"/>
      <c r="ER88" s="18"/>
      <c r="ES88" s="18"/>
      <c r="ET88" s="18"/>
      <c r="EU88" s="18"/>
      <c r="EV88" s="18"/>
      <c r="EW88" s="18"/>
      <c r="EX88" s="18"/>
      <c r="EY88" s="18"/>
      <c r="EZ88" s="18"/>
      <c r="FA88" s="18"/>
      <c r="FB88" s="18"/>
      <c r="FC88" s="18"/>
      <c r="FD88" s="18"/>
      <c r="FE88" s="18"/>
      <c r="FF88" s="18"/>
      <c r="FG88" s="18"/>
      <c r="FH88" s="18"/>
      <c r="FI88" s="18"/>
      <c r="FJ88" s="18"/>
      <c r="FK88" s="18"/>
      <c r="FL88" s="18"/>
      <c r="FM88" s="18"/>
      <c r="FN88" s="18"/>
      <c r="FO88" s="18"/>
      <c r="FP88" s="18"/>
      <c r="FQ88" s="18"/>
      <c r="FR88" s="18"/>
      <c r="FS88" s="18"/>
      <c r="FT88" s="18"/>
      <c r="FU88" s="18"/>
      <c r="FV88" s="18"/>
      <c r="FW88" s="18"/>
      <c r="FX88" s="18"/>
      <c r="FY88" s="18"/>
      <c r="FZ88" s="18"/>
      <c r="GA88" s="18"/>
      <c r="GB88" s="18"/>
      <c r="GC88" s="18"/>
      <c r="GD88" s="18"/>
      <c r="GE88" s="18"/>
      <c r="GF88" s="18"/>
      <c r="GG88" s="18"/>
      <c r="GH88" s="18"/>
      <c r="GI88" s="18"/>
      <c r="GJ88" s="18"/>
      <c r="GK88" s="18"/>
      <c r="GL88" s="18"/>
      <c r="GM88" s="18"/>
      <c r="GN88" s="18"/>
      <c r="GO88" s="18"/>
      <c r="GP88" s="18"/>
      <c r="GQ88" s="18"/>
      <c r="GR88" s="18"/>
      <c r="GS88" s="18"/>
      <c r="GT88" s="18"/>
      <c r="GU88" s="18"/>
      <c r="GV88" s="18"/>
      <c r="GW88" s="18"/>
      <c r="GX88" s="18"/>
      <c r="GY88" s="18"/>
      <c r="GZ88" s="18"/>
      <c r="HA88" s="18"/>
      <c r="HB88" s="18"/>
      <c r="HC88" s="18"/>
      <c r="HD88" s="18"/>
      <c r="HE88" s="18"/>
      <c r="HF88" s="18"/>
      <c r="HG88" s="18"/>
      <c r="HH88" s="18"/>
      <c r="HI88" s="18"/>
      <c r="HJ88" s="18"/>
      <c r="HK88" s="18"/>
      <c r="HL88" s="18"/>
      <c r="HM88" s="18"/>
      <c r="HN88" s="18"/>
      <c r="HO88" s="18"/>
      <c r="HP88" s="18"/>
      <c r="HQ88" s="18"/>
      <c r="HR88" s="18"/>
      <c r="HS88" s="18"/>
      <c r="HT88" s="18"/>
      <c r="HU88" s="18"/>
      <c r="HV88" s="18"/>
      <c r="HW88" s="18"/>
      <c r="HX88" s="18"/>
      <c r="HY88" s="18"/>
      <c r="HZ88" s="18"/>
      <c r="IA88" s="18"/>
      <c r="IB88" s="18"/>
      <c r="IC88" s="18"/>
      <c r="ID88" s="18"/>
      <c r="IE88" s="18"/>
      <c r="IF88" s="18"/>
      <c r="IG88" s="18"/>
      <c r="IH88" s="18"/>
      <c r="II88" s="18"/>
      <c r="IJ88" s="18"/>
      <c r="IK88" s="18"/>
      <c r="IL88" s="18"/>
      <c r="IM88" s="18"/>
      <c r="IN88" s="18"/>
      <c r="IO88" s="18"/>
      <c r="IP88" s="18"/>
      <c r="IQ88" s="18"/>
      <c r="IR88" s="18"/>
      <c r="IS88" s="18"/>
      <c r="IT88" s="18"/>
      <c r="IU88" s="18"/>
      <c r="IV88" s="18"/>
    </row>
    <row r="89" spans="1:256" s="96" customFormat="1" ht="18.95" customHeight="1" x14ac:dyDescent="0.2">
      <c r="A89" s="181" t="s">
        <v>47</v>
      </c>
      <c r="B89" s="181"/>
      <c r="C89" s="181"/>
      <c r="D89" s="181"/>
      <c r="E89" s="181"/>
      <c r="F89" s="181"/>
      <c r="G89" s="181"/>
      <c r="H89" s="181"/>
      <c r="I89" s="181"/>
      <c r="J89" s="181"/>
      <c r="K89" s="72"/>
    </row>
    <row r="90" spans="1:256" ht="15.75" customHeight="1" x14ac:dyDescent="0.2">
      <c r="A90" s="73" t="s">
        <v>48</v>
      </c>
      <c r="B90" s="222" t="s">
        <v>49</v>
      </c>
      <c r="C90" s="222"/>
      <c r="D90" s="222"/>
      <c r="E90" s="222"/>
      <c r="F90" s="222"/>
      <c r="G90" s="222"/>
      <c r="H90" s="222"/>
      <c r="I90" s="35" t="s">
        <v>68</v>
      </c>
      <c r="J90" s="73" t="s">
        <v>19</v>
      </c>
      <c r="K90" s="27"/>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c r="DD90" s="18"/>
      <c r="DE90" s="18"/>
      <c r="DF90" s="18"/>
      <c r="DG90" s="18"/>
      <c r="DH90" s="18"/>
      <c r="DI90" s="18"/>
      <c r="DJ90" s="18"/>
      <c r="DK90" s="18"/>
      <c r="DL90" s="1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c r="FA90" s="18"/>
      <c r="FB90" s="18"/>
      <c r="FC90" s="18"/>
      <c r="FD90" s="18"/>
      <c r="FE90" s="18"/>
      <c r="FF90" s="18"/>
      <c r="FG90" s="18"/>
      <c r="FH90" s="18"/>
      <c r="FI90" s="18"/>
      <c r="FJ90" s="18"/>
      <c r="FK90" s="18"/>
      <c r="FL90" s="18"/>
      <c r="FM90" s="18"/>
      <c r="FN90" s="18"/>
      <c r="FO90" s="18"/>
      <c r="FP90" s="18"/>
      <c r="FQ90" s="18"/>
      <c r="FR90" s="18"/>
      <c r="FS90" s="18"/>
      <c r="FT90" s="18"/>
      <c r="FU90" s="18"/>
      <c r="FV90" s="18"/>
      <c r="FW90" s="18"/>
      <c r="FX90" s="18"/>
      <c r="FY90" s="18"/>
      <c r="FZ90" s="18"/>
      <c r="GA90" s="18"/>
      <c r="GB90" s="18"/>
      <c r="GC90" s="18"/>
      <c r="GD90" s="18"/>
      <c r="GE90" s="18"/>
      <c r="GF90" s="18"/>
      <c r="GG90" s="18"/>
      <c r="GH90" s="18"/>
      <c r="GI90" s="18"/>
      <c r="GJ90" s="18"/>
      <c r="GK90" s="18"/>
      <c r="GL90" s="18"/>
      <c r="GM90" s="18"/>
      <c r="GN90" s="18"/>
      <c r="GO90" s="18"/>
      <c r="GP90" s="18"/>
      <c r="GQ90" s="18"/>
      <c r="GR90" s="18"/>
      <c r="GS90" s="18"/>
      <c r="GT90" s="18"/>
      <c r="GU90" s="18"/>
      <c r="GV90" s="18"/>
      <c r="GW90" s="18"/>
      <c r="GX90" s="18"/>
      <c r="GY90" s="18"/>
      <c r="GZ90" s="18"/>
      <c r="HA90" s="18"/>
      <c r="HB90" s="18"/>
      <c r="HC90" s="18"/>
      <c r="HD90" s="18"/>
      <c r="HE90" s="18"/>
      <c r="HF90" s="18"/>
      <c r="HG90" s="18"/>
      <c r="HH90" s="18"/>
      <c r="HI90" s="18"/>
      <c r="HJ90" s="18"/>
      <c r="HK90" s="18"/>
      <c r="HL90" s="18"/>
      <c r="HM90" s="18"/>
      <c r="HN90" s="18"/>
      <c r="HO90" s="18"/>
      <c r="HP90" s="18"/>
      <c r="HQ90" s="18"/>
      <c r="HR90" s="18"/>
      <c r="HS90" s="18"/>
      <c r="HT90" s="18"/>
      <c r="HU90" s="18"/>
      <c r="HV90" s="18"/>
      <c r="HW90" s="18"/>
      <c r="HX90" s="18"/>
      <c r="HY90" s="18"/>
      <c r="HZ90" s="18"/>
      <c r="IA90" s="18"/>
      <c r="IB90" s="18"/>
      <c r="IC90" s="18"/>
      <c r="ID90" s="18"/>
      <c r="IE90" s="18"/>
      <c r="IF90" s="18"/>
      <c r="IG90" s="18"/>
      <c r="IH90" s="18"/>
      <c r="II90" s="18"/>
      <c r="IJ90" s="18"/>
      <c r="IK90" s="18"/>
      <c r="IL90" s="18"/>
      <c r="IM90" s="18"/>
      <c r="IN90" s="18"/>
      <c r="IO90" s="18"/>
      <c r="IP90" s="18"/>
      <c r="IQ90" s="18"/>
      <c r="IR90" s="18"/>
      <c r="IS90" s="18"/>
      <c r="IT90" s="18"/>
      <c r="IU90" s="18"/>
      <c r="IV90" s="18"/>
    </row>
    <row r="91" spans="1:256" ht="15.75" customHeight="1" x14ac:dyDescent="0.2">
      <c r="A91" s="34" t="s">
        <v>13</v>
      </c>
      <c r="B91" s="190" t="s">
        <v>142</v>
      </c>
      <c r="C91" s="190"/>
      <c r="D91" s="190"/>
      <c r="E91" s="190"/>
      <c r="F91" s="190"/>
      <c r="G91" s="190"/>
      <c r="H91" s="190"/>
      <c r="I91" s="69">
        <f>(5/30/12)*100%</f>
        <v>1.3888888888888888E-2</v>
      </c>
      <c r="J91" s="43">
        <f>I28*I91</f>
        <v>38.181555555555548</v>
      </c>
      <c r="K91" s="27"/>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c r="DD91" s="18"/>
      <c r="DE91" s="18"/>
      <c r="DF91" s="18"/>
      <c r="DG91" s="18"/>
      <c r="DH91" s="18"/>
      <c r="DI91" s="18"/>
      <c r="DJ91" s="18"/>
      <c r="DK91" s="18"/>
      <c r="DL91" s="18"/>
      <c r="DM91" s="18"/>
      <c r="DN91" s="18"/>
      <c r="DO91" s="18"/>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18"/>
      <c r="GV91" s="18"/>
      <c r="GW91" s="18"/>
      <c r="GX91" s="18"/>
      <c r="GY91" s="18"/>
      <c r="GZ91" s="18"/>
      <c r="HA91" s="18"/>
      <c r="HB91" s="18"/>
      <c r="HC91" s="18"/>
      <c r="HD91" s="18"/>
      <c r="HE91" s="18"/>
      <c r="HF91" s="18"/>
      <c r="HG91" s="18"/>
      <c r="HH91" s="18"/>
      <c r="HI91" s="18"/>
      <c r="HJ91" s="18"/>
      <c r="HK91" s="18"/>
      <c r="HL91" s="18"/>
      <c r="HM91" s="18"/>
      <c r="HN91" s="18"/>
      <c r="HO91" s="18"/>
      <c r="HP91" s="18"/>
      <c r="HQ91" s="18"/>
      <c r="HR91" s="18"/>
      <c r="HS91" s="18"/>
      <c r="HT91" s="18"/>
      <c r="HU91" s="18"/>
      <c r="HV91" s="18"/>
      <c r="HW91" s="18"/>
      <c r="HX91" s="18"/>
      <c r="HY91" s="18"/>
      <c r="HZ91" s="18"/>
      <c r="IA91" s="18"/>
      <c r="IB91" s="18"/>
      <c r="IC91" s="18"/>
      <c r="ID91" s="18"/>
      <c r="IE91" s="18"/>
      <c r="IF91" s="18"/>
      <c r="IG91" s="18"/>
      <c r="IH91" s="18"/>
      <c r="II91" s="18"/>
      <c r="IJ91" s="18"/>
      <c r="IK91" s="18"/>
      <c r="IL91" s="18"/>
      <c r="IM91" s="18"/>
      <c r="IN91" s="18"/>
      <c r="IO91" s="18"/>
      <c r="IP91" s="18"/>
      <c r="IQ91" s="18"/>
      <c r="IR91" s="18"/>
      <c r="IS91" s="18"/>
      <c r="IT91" s="18"/>
      <c r="IU91" s="18"/>
      <c r="IV91" s="18"/>
    </row>
    <row r="92" spans="1:256" ht="15.75" customHeight="1" x14ac:dyDescent="0.2">
      <c r="A92" s="34" t="s">
        <v>14</v>
      </c>
      <c r="B92" s="190" t="s">
        <v>143</v>
      </c>
      <c r="C92" s="190"/>
      <c r="D92" s="190"/>
      <c r="E92" s="190"/>
      <c r="F92" s="190"/>
      <c r="G92" s="190"/>
      <c r="H92" s="190"/>
      <c r="I92" s="74">
        <f>(5/30/12)*0.015*100%</f>
        <v>2.0833333333333332E-4</v>
      </c>
      <c r="J92" s="43">
        <f>I92*I28</f>
        <v>0.57272333333333325</v>
      </c>
      <c r="K92" s="27"/>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c r="DD92" s="18"/>
      <c r="DE92" s="18"/>
      <c r="DF92" s="18"/>
      <c r="DG92" s="18"/>
      <c r="DH92" s="18"/>
      <c r="DI92" s="18"/>
      <c r="DJ92" s="18"/>
      <c r="DK92" s="18"/>
      <c r="DL92" s="18"/>
      <c r="DM92" s="18"/>
      <c r="DN92" s="18"/>
      <c r="DO92" s="18"/>
      <c r="DP92" s="18"/>
      <c r="DQ92" s="18"/>
      <c r="DR92" s="18"/>
      <c r="DS92" s="18"/>
      <c r="DT92" s="18"/>
      <c r="DU92" s="18"/>
      <c r="DV92" s="18"/>
      <c r="DW92" s="18"/>
      <c r="DX92" s="18"/>
      <c r="DY92" s="18"/>
      <c r="DZ92" s="18"/>
      <c r="EA92" s="18"/>
      <c r="EB92" s="18"/>
      <c r="EC92" s="18"/>
      <c r="ED92" s="18"/>
      <c r="EE92" s="18"/>
      <c r="EF92" s="18"/>
      <c r="EG92" s="18"/>
      <c r="EH92" s="18"/>
      <c r="EI92" s="18"/>
      <c r="EJ92" s="18"/>
      <c r="EK92" s="18"/>
      <c r="EL92" s="18"/>
      <c r="EM92" s="18"/>
      <c r="EN92" s="18"/>
      <c r="EO92" s="18"/>
      <c r="EP92" s="18"/>
      <c r="EQ92" s="18"/>
      <c r="ER92" s="18"/>
      <c r="ES92" s="18"/>
      <c r="ET92" s="18"/>
      <c r="EU92" s="18"/>
      <c r="EV92" s="18"/>
      <c r="EW92" s="18"/>
      <c r="EX92" s="18"/>
      <c r="EY92" s="18"/>
      <c r="EZ92" s="18"/>
      <c r="FA92" s="18"/>
      <c r="FB92" s="18"/>
      <c r="FC92" s="18"/>
      <c r="FD92" s="18"/>
      <c r="FE92" s="18"/>
      <c r="FF92" s="18"/>
      <c r="FG92" s="18"/>
      <c r="FH92" s="18"/>
      <c r="FI92" s="18"/>
      <c r="FJ92" s="18"/>
      <c r="FK92" s="18"/>
      <c r="FL92" s="18"/>
      <c r="FM92" s="18"/>
      <c r="FN92" s="18"/>
      <c r="FO92" s="18"/>
      <c r="FP92" s="18"/>
      <c r="FQ92" s="18"/>
      <c r="FR92" s="18"/>
      <c r="FS92" s="18"/>
      <c r="FT92" s="18"/>
      <c r="FU92" s="18"/>
      <c r="FV92" s="18"/>
      <c r="FW92" s="18"/>
      <c r="FX92" s="18"/>
      <c r="FY92" s="18"/>
      <c r="FZ92" s="18"/>
      <c r="GA92" s="18"/>
      <c r="GB92" s="18"/>
      <c r="GC92" s="18"/>
      <c r="GD92" s="18"/>
      <c r="GE92" s="18"/>
      <c r="GF92" s="18"/>
      <c r="GG92" s="18"/>
      <c r="GH92" s="18"/>
      <c r="GI92" s="18"/>
      <c r="GJ92" s="18"/>
      <c r="GK92" s="18"/>
      <c r="GL92" s="18"/>
      <c r="GM92" s="18"/>
      <c r="GN92" s="18"/>
      <c r="GO92" s="18"/>
      <c r="GP92" s="18"/>
      <c r="GQ92" s="18"/>
      <c r="GR92" s="18"/>
      <c r="GS92" s="18"/>
      <c r="GT92" s="18"/>
      <c r="GU92" s="18"/>
      <c r="GV92" s="18"/>
      <c r="GW92" s="18"/>
      <c r="GX92" s="18"/>
      <c r="GY92" s="18"/>
      <c r="GZ92" s="18"/>
      <c r="HA92" s="18"/>
      <c r="HB92" s="18"/>
      <c r="HC92" s="18"/>
      <c r="HD92" s="18"/>
      <c r="HE92" s="18"/>
      <c r="HF92" s="18"/>
      <c r="HG92" s="18"/>
      <c r="HH92" s="18"/>
      <c r="HI92" s="18"/>
      <c r="HJ92" s="18"/>
      <c r="HK92" s="18"/>
      <c r="HL92" s="18"/>
      <c r="HM92" s="18"/>
      <c r="HN92" s="18"/>
      <c r="HO92" s="18"/>
      <c r="HP92" s="18"/>
      <c r="HQ92" s="18"/>
      <c r="HR92" s="18"/>
      <c r="HS92" s="18"/>
      <c r="HT92" s="18"/>
      <c r="HU92" s="18"/>
      <c r="HV92" s="18"/>
      <c r="HW92" s="18"/>
      <c r="HX92" s="18"/>
      <c r="HY92" s="18"/>
      <c r="HZ92" s="18"/>
      <c r="IA92" s="18"/>
      <c r="IB92" s="18"/>
      <c r="IC92" s="18"/>
      <c r="ID92" s="18"/>
      <c r="IE92" s="18"/>
      <c r="IF92" s="18"/>
      <c r="IG92" s="18"/>
      <c r="IH92" s="18"/>
      <c r="II92" s="18"/>
      <c r="IJ92" s="18"/>
      <c r="IK92" s="18"/>
      <c r="IL92" s="18"/>
      <c r="IM92" s="18"/>
      <c r="IN92" s="18"/>
      <c r="IO92" s="18"/>
      <c r="IP92" s="18"/>
      <c r="IQ92" s="18"/>
      <c r="IR92" s="18"/>
      <c r="IS92" s="18"/>
      <c r="IT92" s="18"/>
      <c r="IU92" s="18"/>
      <c r="IV92" s="18"/>
    </row>
    <row r="93" spans="1:256" x14ac:dyDescent="0.2">
      <c r="A93" s="34" t="s">
        <v>26</v>
      </c>
      <c r="B93" s="190" t="s">
        <v>144</v>
      </c>
      <c r="C93" s="190"/>
      <c r="D93" s="190"/>
      <c r="E93" s="190"/>
      <c r="F93" s="190"/>
      <c r="G93" s="190"/>
      <c r="H93" s="190"/>
      <c r="I93" s="75">
        <f>(1/12)*0.0178*100%/2</f>
        <v>7.4166666666666662E-4</v>
      </c>
      <c r="J93" s="43">
        <f>I28*I93</f>
        <v>2.0388950666666661</v>
      </c>
      <c r="K93" s="27"/>
      <c r="L93" s="18"/>
      <c r="M93" s="18"/>
      <c r="N93" s="18"/>
      <c r="O93" s="97"/>
      <c r="P93" s="9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c r="DD93" s="18"/>
      <c r="DE93" s="18"/>
      <c r="DF93" s="18"/>
      <c r="DG93" s="18"/>
      <c r="DH93" s="18"/>
      <c r="DI93" s="18"/>
      <c r="DJ93" s="18"/>
      <c r="DK93" s="18"/>
      <c r="DL93" s="18"/>
      <c r="DM93" s="18"/>
      <c r="DN93" s="18"/>
      <c r="DO93" s="18"/>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18"/>
      <c r="GV93" s="18"/>
      <c r="GW93" s="18"/>
      <c r="GX93" s="18"/>
      <c r="GY93" s="18"/>
      <c r="GZ93" s="18"/>
      <c r="HA93" s="18"/>
      <c r="HB93" s="18"/>
      <c r="HC93" s="18"/>
      <c r="HD93" s="18"/>
      <c r="HE93" s="18"/>
      <c r="HF93" s="18"/>
      <c r="HG93" s="18"/>
      <c r="HH93" s="18"/>
      <c r="HI93" s="18"/>
      <c r="HJ93" s="18"/>
      <c r="HK93" s="18"/>
      <c r="HL93" s="18"/>
      <c r="HM93" s="18"/>
      <c r="HN93" s="18"/>
      <c r="HO93" s="18"/>
      <c r="HP93" s="18"/>
      <c r="HQ93" s="18"/>
      <c r="HR93" s="18"/>
      <c r="HS93" s="18"/>
      <c r="HT93" s="18"/>
      <c r="HU93" s="18"/>
      <c r="HV93" s="18"/>
      <c r="HW93" s="18"/>
      <c r="HX93" s="18"/>
      <c r="HY93" s="18"/>
      <c r="HZ93" s="18"/>
      <c r="IA93" s="18"/>
      <c r="IB93" s="18"/>
      <c r="IC93" s="18"/>
      <c r="ID93" s="18"/>
      <c r="IE93" s="18"/>
      <c r="IF93" s="18"/>
      <c r="IG93" s="18"/>
      <c r="IH93" s="18"/>
      <c r="II93" s="18"/>
      <c r="IJ93" s="18"/>
      <c r="IK93" s="18"/>
      <c r="IL93" s="18"/>
      <c r="IM93" s="18"/>
      <c r="IN93" s="18"/>
      <c r="IO93" s="18"/>
      <c r="IP93" s="18"/>
      <c r="IQ93" s="18"/>
      <c r="IR93" s="18"/>
      <c r="IS93" s="18"/>
      <c r="IT93" s="18"/>
      <c r="IU93" s="18"/>
      <c r="IV93" s="18"/>
    </row>
    <row r="94" spans="1:256" x14ac:dyDescent="0.2">
      <c r="A94" s="34" t="s">
        <v>29</v>
      </c>
      <c r="B94" s="190" t="s">
        <v>145</v>
      </c>
      <c r="C94" s="190"/>
      <c r="D94" s="190"/>
      <c r="E94" s="190"/>
      <c r="F94" s="190"/>
      <c r="G94" s="190"/>
      <c r="H94" s="190"/>
      <c r="I94" s="75">
        <f>11.11%*5.28%*50%</f>
        <v>2.9330399999999996E-3</v>
      </c>
      <c r="J94" s="43">
        <f>I28*I94</f>
        <v>8.0631381388799976</v>
      </c>
      <c r="K94" s="27"/>
      <c r="L94" s="99"/>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c r="DD94" s="18"/>
      <c r="DE94" s="18"/>
      <c r="DF94" s="18"/>
      <c r="DG94" s="18"/>
      <c r="DH94" s="18"/>
      <c r="DI94" s="18"/>
      <c r="DJ94" s="18"/>
      <c r="DK94" s="18"/>
      <c r="DL94" s="18"/>
      <c r="DM94" s="18"/>
      <c r="DN94" s="18"/>
      <c r="DO94" s="18"/>
      <c r="DP94" s="18"/>
      <c r="DQ94" s="18"/>
      <c r="DR94" s="18"/>
      <c r="DS94" s="18"/>
      <c r="DT94" s="18"/>
      <c r="DU94" s="18"/>
      <c r="DV94" s="18"/>
      <c r="DW94" s="18"/>
      <c r="DX94" s="18"/>
      <c r="DY94" s="18"/>
      <c r="DZ94" s="18"/>
      <c r="EA94" s="18"/>
      <c r="EB94" s="18"/>
      <c r="EC94" s="18"/>
      <c r="ED94" s="18"/>
      <c r="EE94" s="18"/>
      <c r="EF94" s="18"/>
      <c r="EG94" s="18"/>
      <c r="EH94" s="18"/>
      <c r="EI94" s="18"/>
      <c r="EJ94" s="18"/>
      <c r="EK94" s="18"/>
      <c r="EL94" s="18"/>
      <c r="EM94" s="18"/>
      <c r="EN94" s="18"/>
      <c r="EO94" s="18"/>
      <c r="EP94" s="18"/>
      <c r="EQ94" s="18"/>
      <c r="ER94" s="18"/>
      <c r="ES94" s="18"/>
      <c r="ET94" s="18"/>
      <c r="EU94" s="18"/>
      <c r="EV94" s="18"/>
      <c r="EW94" s="18"/>
      <c r="EX94" s="18"/>
      <c r="EY94" s="18"/>
      <c r="EZ94" s="18"/>
      <c r="FA94" s="18"/>
      <c r="FB94" s="18"/>
      <c r="FC94" s="18"/>
      <c r="FD94" s="18"/>
      <c r="FE94" s="18"/>
      <c r="FF94" s="18"/>
      <c r="FG94" s="18"/>
      <c r="FH94" s="18"/>
      <c r="FI94" s="18"/>
      <c r="FJ94" s="18"/>
      <c r="FK94" s="18"/>
      <c r="FL94" s="18"/>
      <c r="FM94" s="18"/>
      <c r="FN94" s="18"/>
      <c r="FO94" s="18"/>
      <c r="FP94" s="18"/>
      <c r="FQ94" s="18"/>
      <c r="FR94" s="18"/>
      <c r="FS94" s="18"/>
      <c r="FT94" s="18"/>
      <c r="FU94" s="18"/>
      <c r="FV94" s="18"/>
      <c r="FW94" s="18"/>
      <c r="FX94" s="18"/>
      <c r="FY94" s="18"/>
      <c r="FZ94" s="18"/>
      <c r="GA94" s="18"/>
      <c r="GB94" s="18"/>
      <c r="GC94" s="18"/>
      <c r="GD94" s="18"/>
      <c r="GE94" s="18"/>
      <c r="GF94" s="18"/>
      <c r="GG94" s="18"/>
      <c r="GH94" s="18"/>
      <c r="GI94" s="18"/>
      <c r="GJ94" s="18"/>
      <c r="GK94" s="18"/>
      <c r="GL94" s="18"/>
      <c r="GM94" s="18"/>
      <c r="GN94" s="18"/>
      <c r="GO94" s="18"/>
      <c r="GP94" s="18"/>
      <c r="GQ94" s="18"/>
      <c r="GR94" s="18"/>
      <c r="GS94" s="18"/>
      <c r="GT94" s="18"/>
      <c r="GU94" s="18"/>
      <c r="GV94" s="18"/>
      <c r="GW94" s="18"/>
      <c r="GX94" s="18"/>
      <c r="GY94" s="18"/>
      <c r="GZ94" s="18"/>
      <c r="HA94" s="18"/>
      <c r="HB94" s="18"/>
      <c r="HC94" s="18"/>
      <c r="HD94" s="18"/>
      <c r="HE94" s="18"/>
      <c r="HF94" s="18"/>
      <c r="HG94" s="18"/>
      <c r="HH94" s="18"/>
      <c r="HI94" s="18"/>
      <c r="HJ94" s="18"/>
      <c r="HK94" s="18"/>
      <c r="HL94" s="18"/>
      <c r="HM94" s="18"/>
      <c r="HN94" s="18"/>
      <c r="HO94" s="18"/>
      <c r="HP94" s="18"/>
      <c r="HQ94" s="18"/>
      <c r="HR94" s="18"/>
      <c r="HS94" s="18"/>
      <c r="HT94" s="18"/>
      <c r="HU94" s="18"/>
      <c r="HV94" s="18"/>
      <c r="HW94" s="18"/>
      <c r="HX94" s="18"/>
      <c r="HY94" s="18"/>
      <c r="HZ94" s="18"/>
      <c r="IA94" s="18"/>
      <c r="IB94" s="18"/>
      <c r="IC94" s="18"/>
      <c r="ID94" s="18"/>
      <c r="IE94" s="18"/>
      <c r="IF94" s="18"/>
      <c r="IG94" s="18"/>
      <c r="IH94" s="18"/>
      <c r="II94" s="18"/>
      <c r="IJ94" s="18"/>
      <c r="IK94" s="18"/>
      <c r="IL94" s="18"/>
      <c r="IM94" s="18"/>
      <c r="IN94" s="18"/>
      <c r="IO94" s="18"/>
      <c r="IP94" s="18"/>
      <c r="IQ94" s="18"/>
      <c r="IR94" s="18"/>
      <c r="IS94" s="18"/>
      <c r="IT94" s="18"/>
      <c r="IU94" s="18"/>
      <c r="IV94" s="18"/>
    </row>
    <row r="95" spans="1:256" x14ac:dyDescent="0.2">
      <c r="A95" s="76" t="s">
        <v>8</v>
      </c>
      <c r="B95" s="190" t="s">
        <v>146</v>
      </c>
      <c r="C95" s="190"/>
      <c r="D95" s="190"/>
      <c r="E95" s="190"/>
      <c r="F95" s="190"/>
      <c r="G95" s="190"/>
      <c r="H95" s="190"/>
      <c r="I95" s="69">
        <f>(1/30/12)*100%</f>
        <v>2.7777777777777779E-3</v>
      </c>
      <c r="J95" s="43">
        <f>I28*I95</f>
        <v>7.6363111111111106</v>
      </c>
      <c r="K95" s="27"/>
      <c r="L95" s="9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18"/>
      <c r="GV95" s="18"/>
      <c r="GW95" s="18"/>
      <c r="GX95" s="18"/>
      <c r="GY95" s="18"/>
      <c r="GZ95" s="18"/>
      <c r="HA95" s="18"/>
      <c r="HB95" s="18"/>
      <c r="HC95" s="18"/>
      <c r="HD95" s="18"/>
      <c r="HE95" s="18"/>
      <c r="HF95" s="18"/>
      <c r="HG95" s="18"/>
      <c r="HH95" s="18"/>
      <c r="HI95" s="18"/>
      <c r="HJ95" s="18"/>
      <c r="HK95" s="18"/>
      <c r="HL95" s="18"/>
      <c r="HM95" s="18"/>
      <c r="HN95" s="18"/>
      <c r="HO95" s="18"/>
      <c r="HP95" s="18"/>
      <c r="HQ95" s="18"/>
      <c r="HR95" s="18"/>
      <c r="HS95" s="18"/>
      <c r="HT95" s="18"/>
      <c r="HU95" s="18"/>
      <c r="HV95" s="18"/>
      <c r="HW95" s="18"/>
      <c r="HX95" s="18"/>
      <c r="HY95" s="18"/>
      <c r="HZ95" s="18"/>
      <c r="IA95" s="18"/>
      <c r="IB95" s="18"/>
      <c r="IC95" s="18"/>
      <c r="ID95" s="18"/>
      <c r="IE95" s="18"/>
      <c r="IF95" s="18"/>
      <c r="IG95" s="18"/>
      <c r="IH95" s="18"/>
      <c r="II95" s="18"/>
      <c r="IJ95" s="18"/>
      <c r="IK95" s="18"/>
      <c r="IL95" s="18"/>
      <c r="IM95" s="18"/>
      <c r="IN95" s="18"/>
      <c r="IO95" s="18"/>
      <c r="IP95" s="18"/>
      <c r="IQ95" s="18"/>
      <c r="IR95" s="18"/>
      <c r="IS95" s="18"/>
      <c r="IT95" s="18"/>
      <c r="IU95" s="18"/>
      <c r="IV95" s="18"/>
    </row>
    <row r="96" spans="1:256" ht="15.75" customHeight="1" x14ac:dyDescent="0.2">
      <c r="A96" s="71"/>
      <c r="B96" s="207" t="s">
        <v>69</v>
      </c>
      <c r="C96" s="208"/>
      <c r="D96" s="208"/>
      <c r="E96" s="208"/>
      <c r="F96" s="208"/>
      <c r="G96" s="208"/>
      <c r="H96" s="209"/>
      <c r="I96" s="77">
        <f>SUM(I91:I95)</f>
        <v>2.0549706666666664E-2</v>
      </c>
      <c r="J96" s="78">
        <f>SUM(J91:J95)</f>
        <v>56.492623205546664</v>
      </c>
      <c r="K96" s="27"/>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18"/>
      <c r="ED96" s="18"/>
      <c r="EE96" s="18"/>
      <c r="EF96" s="18"/>
      <c r="EG96" s="18"/>
      <c r="EH96" s="18"/>
      <c r="EI96" s="18"/>
      <c r="EJ96" s="18"/>
      <c r="EK96" s="18"/>
      <c r="EL96" s="18"/>
      <c r="EM96" s="18"/>
      <c r="EN96" s="18"/>
      <c r="EO96" s="18"/>
      <c r="EP96" s="18"/>
      <c r="EQ96" s="18"/>
      <c r="ER96" s="18"/>
      <c r="ES96" s="18"/>
      <c r="ET96" s="18"/>
      <c r="EU96" s="18"/>
      <c r="EV96" s="18"/>
      <c r="EW96" s="18"/>
      <c r="EX96" s="18"/>
      <c r="EY96" s="18"/>
      <c r="EZ96" s="18"/>
      <c r="FA96" s="18"/>
      <c r="FB96" s="18"/>
      <c r="FC96" s="18"/>
      <c r="FD96" s="18"/>
      <c r="FE96" s="18"/>
      <c r="FF96" s="18"/>
      <c r="FG96" s="18"/>
      <c r="FH96" s="18"/>
      <c r="FI96" s="18"/>
      <c r="FJ96" s="18"/>
      <c r="FK96" s="18"/>
      <c r="FL96" s="18"/>
      <c r="FM96" s="18"/>
      <c r="FN96" s="18"/>
      <c r="FO96" s="18"/>
      <c r="FP96" s="18"/>
      <c r="FQ96" s="18"/>
      <c r="FR96" s="18"/>
      <c r="FS96" s="18"/>
      <c r="FT96" s="18"/>
      <c r="FU96" s="18"/>
      <c r="FV96" s="18"/>
      <c r="FW96" s="18"/>
      <c r="FX96" s="18"/>
      <c r="FY96" s="18"/>
      <c r="FZ96" s="18"/>
      <c r="GA96" s="18"/>
      <c r="GB96" s="18"/>
      <c r="GC96" s="18"/>
      <c r="GD96" s="18"/>
      <c r="GE96" s="18"/>
      <c r="GF96" s="18"/>
      <c r="GG96" s="18"/>
      <c r="GH96" s="18"/>
      <c r="GI96" s="18"/>
      <c r="GJ96" s="18"/>
      <c r="GK96" s="18"/>
      <c r="GL96" s="18"/>
      <c r="GM96" s="18"/>
      <c r="GN96" s="18"/>
      <c r="GO96" s="18"/>
      <c r="GP96" s="18"/>
      <c r="GQ96" s="18"/>
      <c r="GR96" s="18"/>
      <c r="GS96" s="18"/>
      <c r="GT96" s="18"/>
      <c r="GU96" s="18"/>
      <c r="GV96" s="18"/>
      <c r="GW96" s="18"/>
      <c r="GX96" s="18"/>
      <c r="GY96" s="18"/>
      <c r="GZ96" s="18"/>
      <c r="HA96" s="18"/>
      <c r="HB96" s="18"/>
      <c r="HC96" s="18"/>
      <c r="HD96" s="18"/>
      <c r="HE96" s="18"/>
      <c r="HF96" s="18"/>
      <c r="HG96" s="18"/>
      <c r="HH96" s="18"/>
      <c r="HI96" s="18"/>
      <c r="HJ96" s="18"/>
      <c r="HK96" s="18"/>
      <c r="HL96" s="18"/>
      <c r="HM96" s="18"/>
      <c r="HN96" s="18"/>
      <c r="HO96" s="18"/>
      <c r="HP96" s="18"/>
      <c r="HQ96" s="18"/>
      <c r="HR96" s="18"/>
      <c r="HS96" s="18"/>
      <c r="HT96" s="18"/>
      <c r="HU96" s="18"/>
      <c r="HV96" s="18"/>
      <c r="HW96" s="18"/>
      <c r="HX96" s="18"/>
      <c r="HY96" s="18"/>
      <c r="HZ96" s="18"/>
      <c r="IA96" s="18"/>
      <c r="IB96" s="18"/>
      <c r="IC96" s="18"/>
      <c r="ID96" s="18"/>
      <c r="IE96" s="18"/>
      <c r="IF96" s="18"/>
      <c r="IG96" s="18"/>
      <c r="IH96" s="18"/>
      <c r="II96" s="18"/>
      <c r="IJ96" s="18"/>
      <c r="IK96" s="18"/>
      <c r="IL96" s="18"/>
      <c r="IM96" s="18"/>
      <c r="IN96" s="18"/>
      <c r="IO96" s="18"/>
      <c r="IP96" s="18"/>
      <c r="IQ96" s="18"/>
      <c r="IR96" s="18"/>
      <c r="IS96" s="18"/>
      <c r="IT96" s="18"/>
      <c r="IU96" s="18"/>
      <c r="IV96" s="18"/>
    </row>
    <row r="97" spans="1:256" ht="15" customHeight="1" x14ac:dyDescent="0.2">
      <c r="A97" s="243"/>
      <c r="B97" s="243"/>
      <c r="C97" s="243"/>
      <c r="D97" s="243"/>
      <c r="E97" s="243"/>
      <c r="F97" s="243"/>
      <c r="G97" s="243"/>
      <c r="H97" s="243"/>
      <c r="I97" s="243"/>
      <c r="J97" s="243"/>
      <c r="K97" s="79"/>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18"/>
      <c r="GV97" s="18"/>
      <c r="GW97" s="18"/>
      <c r="GX97" s="18"/>
      <c r="GY97" s="18"/>
      <c r="GZ97" s="18"/>
      <c r="HA97" s="18"/>
      <c r="HB97" s="18"/>
      <c r="HC97" s="18"/>
      <c r="HD97" s="18"/>
      <c r="HE97" s="18"/>
      <c r="HF97" s="18"/>
      <c r="HG97" s="18"/>
      <c r="HH97" s="18"/>
      <c r="HI97" s="18"/>
      <c r="HJ97" s="18"/>
      <c r="HK97" s="18"/>
      <c r="HL97" s="18"/>
      <c r="HM97" s="18"/>
      <c r="HN97" s="18"/>
      <c r="HO97" s="18"/>
      <c r="HP97" s="18"/>
      <c r="HQ97" s="18"/>
      <c r="HR97" s="18"/>
      <c r="HS97" s="18"/>
      <c r="HT97" s="18"/>
      <c r="HU97" s="18"/>
      <c r="HV97" s="18"/>
      <c r="HW97" s="18"/>
      <c r="HX97" s="18"/>
      <c r="HY97" s="18"/>
      <c r="HZ97" s="18"/>
      <c r="IA97" s="18"/>
      <c r="IB97" s="18"/>
      <c r="IC97" s="18"/>
      <c r="ID97" s="18"/>
      <c r="IE97" s="18"/>
      <c r="IF97" s="18"/>
      <c r="IG97" s="18"/>
      <c r="IH97" s="18"/>
      <c r="II97" s="18"/>
      <c r="IJ97" s="18"/>
      <c r="IK97" s="18"/>
      <c r="IL97" s="18"/>
      <c r="IM97" s="18"/>
      <c r="IN97" s="18"/>
      <c r="IO97" s="18"/>
      <c r="IP97" s="18"/>
      <c r="IQ97" s="18"/>
      <c r="IR97" s="18"/>
      <c r="IS97" s="18"/>
      <c r="IT97" s="18"/>
      <c r="IU97" s="18"/>
      <c r="IV97" s="18"/>
    </row>
    <row r="98" spans="1:256" s="1" customFormat="1" x14ac:dyDescent="0.2">
      <c r="A98" s="244"/>
      <c r="B98" s="244"/>
      <c r="C98" s="244"/>
      <c r="D98" s="244"/>
      <c r="E98" s="244"/>
      <c r="F98" s="244"/>
      <c r="G98" s="244"/>
      <c r="H98" s="244"/>
      <c r="I98" s="244"/>
      <c r="J98" s="244"/>
      <c r="K98" s="79"/>
    </row>
    <row r="99" spans="1:256" x14ac:dyDescent="0.2">
      <c r="A99" s="181" t="s">
        <v>50</v>
      </c>
      <c r="B99" s="181"/>
      <c r="C99" s="181"/>
      <c r="D99" s="181"/>
      <c r="E99" s="181"/>
      <c r="F99" s="181"/>
      <c r="G99" s="181"/>
      <c r="H99" s="181"/>
      <c r="I99" s="181"/>
      <c r="J99" s="27"/>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c r="DI99" s="18"/>
      <c r="DJ99" s="18"/>
      <c r="DK99" s="18"/>
      <c r="DL99" s="18"/>
      <c r="DM99" s="18"/>
      <c r="DN99" s="18"/>
      <c r="DO99" s="18"/>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18"/>
      <c r="GV99" s="18"/>
      <c r="GW99" s="18"/>
      <c r="GX99" s="18"/>
      <c r="GY99" s="18"/>
      <c r="GZ99" s="18"/>
      <c r="HA99" s="18"/>
      <c r="HB99" s="18"/>
      <c r="HC99" s="18"/>
      <c r="HD99" s="18"/>
      <c r="HE99" s="18"/>
      <c r="HF99" s="18"/>
      <c r="HG99" s="18"/>
      <c r="HH99" s="18"/>
      <c r="HI99" s="18"/>
      <c r="HJ99" s="18"/>
      <c r="HK99" s="18"/>
      <c r="HL99" s="18"/>
      <c r="HM99" s="18"/>
      <c r="HN99" s="18"/>
      <c r="HO99" s="18"/>
      <c r="HP99" s="18"/>
      <c r="HQ99" s="18"/>
      <c r="HR99" s="18"/>
      <c r="HS99" s="18"/>
      <c r="HT99" s="18"/>
      <c r="HU99" s="18"/>
      <c r="HV99" s="18"/>
      <c r="HW99" s="18"/>
      <c r="HX99" s="18"/>
      <c r="HY99" s="18"/>
      <c r="HZ99" s="18"/>
      <c r="IA99" s="18"/>
      <c r="IB99" s="18"/>
      <c r="IC99" s="18"/>
      <c r="ID99" s="18"/>
      <c r="IE99" s="18"/>
      <c r="IF99" s="18"/>
      <c r="IG99" s="18"/>
      <c r="IH99" s="18"/>
      <c r="II99" s="18"/>
      <c r="IJ99" s="18"/>
      <c r="IK99" s="18"/>
      <c r="IL99" s="18"/>
      <c r="IM99" s="18"/>
      <c r="IN99" s="18"/>
      <c r="IO99" s="18"/>
      <c r="IP99" s="18"/>
      <c r="IQ99" s="18"/>
      <c r="IR99" s="18"/>
      <c r="IS99" s="18"/>
      <c r="IT99" s="18"/>
      <c r="IU99" s="18"/>
      <c r="IV99" s="18"/>
    </row>
    <row r="100" spans="1:256" x14ac:dyDescent="0.2">
      <c r="A100" s="28">
        <v>4</v>
      </c>
      <c r="B100" s="222" t="s">
        <v>51</v>
      </c>
      <c r="C100" s="222"/>
      <c r="D100" s="222"/>
      <c r="E100" s="222"/>
      <c r="F100" s="222"/>
      <c r="G100" s="222"/>
      <c r="H100" s="222"/>
      <c r="I100" s="63" t="s">
        <v>19</v>
      </c>
      <c r="J100" s="27"/>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c r="DD100" s="18"/>
      <c r="DE100" s="18"/>
      <c r="DF100" s="18"/>
      <c r="DG100" s="18"/>
      <c r="DH100" s="18"/>
      <c r="DI100" s="18"/>
      <c r="DJ100" s="18"/>
      <c r="DK100" s="18"/>
      <c r="DL100" s="18"/>
      <c r="DM100" s="18"/>
      <c r="DN100" s="18"/>
      <c r="DO100" s="18"/>
      <c r="DP100" s="18"/>
      <c r="DQ100" s="18"/>
      <c r="DR100" s="18"/>
      <c r="DS100" s="18"/>
      <c r="DT100" s="18"/>
      <c r="DU100" s="18"/>
      <c r="DV100" s="18"/>
      <c r="DW100" s="18"/>
      <c r="DX100" s="18"/>
      <c r="DY100" s="18"/>
      <c r="DZ100" s="18"/>
      <c r="EA100" s="18"/>
      <c r="EB100" s="18"/>
      <c r="EC100" s="18"/>
      <c r="ED100" s="18"/>
      <c r="EE100" s="18"/>
      <c r="EF100" s="18"/>
      <c r="EG100" s="18"/>
      <c r="EH100" s="18"/>
      <c r="EI100" s="18"/>
      <c r="EJ100" s="18"/>
      <c r="EK100" s="18"/>
      <c r="EL100" s="18"/>
      <c r="EM100" s="18"/>
      <c r="EN100" s="18"/>
      <c r="EO100" s="18"/>
      <c r="EP100" s="18"/>
      <c r="EQ100" s="18"/>
      <c r="ER100" s="18"/>
      <c r="ES100" s="18"/>
      <c r="ET100" s="18"/>
      <c r="EU100" s="18"/>
      <c r="EV100" s="18"/>
      <c r="EW100" s="18"/>
      <c r="EX100" s="18"/>
      <c r="EY100" s="18"/>
      <c r="EZ100" s="18"/>
      <c r="FA100" s="18"/>
      <c r="FB100" s="18"/>
      <c r="FC100" s="18"/>
      <c r="FD100" s="18"/>
      <c r="FE100" s="18"/>
      <c r="FF100" s="18"/>
      <c r="FG100" s="18"/>
      <c r="FH100" s="18"/>
      <c r="FI100" s="18"/>
      <c r="FJ100" s="18"/>
      <c r="FK100" s="18"/>
      <c r="FL100" s="18"/>
      <c r="FM100" s="18"/>
      <c r="FN100" s="18"/>
      <c r="FO100" s="18"/>
      <c r="FP100" s="18"/>
      <c r="FQ100" s="18"/>
      <c r="FR100" s="18"/>
      <c r="FS100" s="18"/>
      <c r="FT100" s="18"/>
      <c r="FU100" s="18"/>
      <c r="FV100" s="18"/>
      <c r="FW100" s="18"/>
      <c r="FX100" s="18"/>
      <c r="FY100" s="18"/>
      <c r="FZ100" s="18"/>
      <c r="GA100" s="18"/>
      <c r="GB100" s="18"/>
      <c r="GC100" s="18"/>
      <c r="GD100" s="18"/>
      <c r="GE100" s="18"/>
      <c r="GF100" s="18"/>
      <c r="GG100" s="18"/>
      <c r="GH100" s="18"/>
      <c r="GI100" s="18"/>
      <c r="GJ100" s="18"/>
      <c r="GK100" s="18"/>
      <c r="GL100" s="18"/>
      <c r="GM100" s="18"/>
      <c r="GN100" s="18"/>
      <c r="GO100" s="18"/>
      <c r="GP100" s="18"/>
      <c r="GQ100" s="18"/>
      <c r="GR100" s="18"/>
      <c r="GS100" s="18"/>
      <c r="GT100" s="18"/>
      <c r="GU100" s="18"/>
      <c r="GV100" s="18"/>
      <c r="GW100" s="18"/>
      <c r="GX100" s="18"/>
      <c r="GY100" s="18"/>
      <c r="GZ100" s="18"/>
      <c r="HA100" s="18"/>
      <c r="HB100" s="18"/>
      <c r="HC100" s="18"/>
      <c r="HD100" s="18"/>
      <c r="HE100" s="18"/>
      <c r="HF100" s="18"/>
      <c r="HG100" s="18"/>
      <c r="HH100" s="18"/>
      <c r="HI100" s="18"/>
      <c r="HJ100" s="18"/>
      <c r="HK100" s="18"/>
      <c r="HL100" s="18"/>
      <c r="HM100" s="18"/>
      <c r="HN100" s="18"/>
      <c r="HO100" s="18"/>
      <c r="HP100" s="18"/>
      <c r="HQ100" s="18"/>
      <c r="HR100" s="18"/>
      <c r="HS100" s="18"/>
      <c r="HT100" s="18"/>
      <c r="HU100" s="18"/>
      <c r="HV100" s="18"/>
      <c r="HW100" s="18"/>
      <c r="HX100" s="18"/>
      <c r="HY100" s="18"/>
      <c r="HZ100" s="18"/>
      <c r="IA100" s="18"/>
      <c r="IB100" s="18"/>
      <c r="IC100" s="18"/>
      <c r="ID100" s="18"/>
      <c r="IE100" s="18"/>
      <c r="IF100" s="18"/>
      <c r="IG100" s="18"/>
      <c r="IH100" s="18"/>
      <c r="II100" s="18"/>
      <c r="IJ100" s="18"/>
      <c r="IK100" s="18"/>
      <c r="IL100" s="18"/>
      <c r="IM100" s="18"/>
      <c r="IN100" s="18"/>
      <c r="IO100" s="18"/>
      <c r="IP100" s="18"/>
      <c r="IQ100" s="18"/>
      <c r="IR100" s="18"/>
      <c r="IS100" s="18"/>
      <c r="IT100" s="18"/>
      <c r="IU100" s="18"/>
      <c r="IV100" s="18"/>
    </row>
    <row r="101" spans="1:256" ht="19.899999999999999" customHeight="1" x14ac:dyDescent="0.2">
      <c r="A101" s="24" t="s">
        <v>48</v>
      </c>
      <c r="B101" s="242" t="s">
        <v>49</v>
      </c>
      <c r="C101" s="242"/>
      <c r="D101" s="242"/>
      <c r="E101" s="242"/>
      <c r="F101" s="242"/>
      <c r="G101" s="242"/>
      <c r="H101" s="242"/>
      <c r="I101" s="43">
        <f>J96</f>
        <v>56.492623205546664</v>
      </c>
      <c r="J101" s="27"/>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c r="DF101" s="18"/>
      <c r="DG101" s="18"/>
      <c r="DH101" s="18"/>
      <c r="DI101" s="18"/>
      <c r="DJ101" s="18"/>
      <c r="DK101" s="18"/>
      <c r="DL101" s="18"/>
      <c r="DM101" s="18"/>
      <c r="DN101" s="18"/>
      <c r="DO101" s="18"/>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18"/>
      <c r="GV101" s="18"/>
      <c r="GW101" s="18"/>
      <c r="GX101" s="18"/>
      <c r="GY101" s="18"/>
      <c r="GZ101" s="18"/>
      <c r="HA101" s="18"/>
      <c r="HB101" s="18"/>
      <c r="HC101" s="18"/>
      <c r="HD101" s="18"/>
      <c r="HE101" s="18"/>
      <c r="HF101" s="18"/>
      <c r="HG101" s="18"/>
      <c r="HH101" s="18"/>
      <c r="HI101" s="18"/>
      <c r="HJ101" s="18"/>
      <c r="HK101" s="18"/>
      <c r="HL101" s="18"/>
      <c r="HM101" s="18"/>
      <c r="HN101" s="18"/>
      <c r="HO101" s="18"/>
      <c r="HP101" s="18"/>
      <c r="HQ101" s="18"/>
      <c r="HR101" s="18"/>
      <c r="HS101" s="18"/>
      <c r="HT101" s="18"/>
      <c r="HU101" s="18"/>
      <c r="HV101" s="18"/>
      <c r="HW101" s="18"/>
      <c r="HX101" s="18"/>
      <c r="HY101" s="18"/>
      <c r="HZ101" s="18"/>
      <c r="IA101" s="18"/>
      <c r="IB101" s="18"/>
      <c r="IC101" s="18"/>
      <c r="ID101" s="18"/>
      <c r="IE101" s="18"/>
      <c r="IF101" s="18"/>
      <c r="IG101" s="18"/>
      <c r="IH101" s="18"/>
      <c r="II101" s="18"/>
      <c r="IJ101" s="18"/>
      <c r="IK101" s="18"/>
      <c r="IL101" s="18"/>
      <c r="IM101" s="18"/>
      <c r="IN101" s="18"/>
      <c r="IO101" s="18"/>
      <c r="IP101" s="18"/>
      <c r="IQ101" s="18"/>
      <c r="IR101" s="18"/>
      <c r="IS101" s="18"/>
      <c r="IT101" s="18"/>
      <c r="IU101" s="18"/>
      <c r="IV101" s="18"/>
    </row>
    <row r="102" spans="1:256" x14ac:dyDescent="0.2">
      <c r="A102" s="217" t="s">
        <v>1</v>
      </c>
      <c r="B102" s="217"/>
      <c r="C102" s="217"/>
      <c r="D102" s="217"/>
      <c r="E102" s="217"/>
      <c r="F102" s="217"/>
      <c r="G102" s="217"/>
      <c r="H102" s="217"/>
      <c r="I102" s="33">
        <f>I101</f>
        <v>56.492623205546664</v>
      </c>
      <c r="J102" s="27"/>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c r="DD102" s="18"/>
      <c r="DE102" s="18"/>
      <c r="DF102" s="18"/>
      <c r="DG102" s="18"/>
      <c r="DH102" s="18"/>
      <c r="DI102" s="18"/>
      <c r="DJ102" s="18"/>
      <c r="DK102" s="18"/>
      <c r="DL102" s="18"/>
      <c r="DM102" s="18"/>
      <c r="DN102" s="18"/>
      <c r="DO102" s="18"/>
      <c r="DP102" s="18"/>
      <c r="DQ102" s="18"/>
      <c r="DR102" s="18"/>
      <c r="DS102" s="18"/>
      <c r="DT102" s="18"/>
      <c r="DU102" s="18"/>
      <c r="DV102" s="18"/>
      <c r="DW102" s="18"/>
      <c r="DX102" s="18"/>
      <c r="DY102" s="18"/>
      <c r="DZ102" s="18"/>
      <c r="EA102" s="18"/>
      <c r="EB102" s="18"/>
      <c r="EC102" s="18"/>
      <c r="ED102" s="18"/>
      <c r="EE102" s="18"/>
      <c r="EF102" s="18"/>
      <c r="EG102" s="18"/>
      <c r="EH102" s="18"/>
      <c r="EI102" s="18"/>
      <c r="EJ102" s="18"/>
      <c r="EK102" s="18"/>
      <c r="EL102" s="18"/>
      <c r="EM102" s="18"/>
      <c r="EN102" s="18"/>
      <c r="EO102" s="18"/>
      <c r="EP102" s="18"/>
      <c r="EQ102" s="18"/>
      <c r="ER102" s="18"/>
      <c r="ES102" s="18"/>
      <c r="ET102" s="18"/>
      <c r="EU102" s="18"/>
      <c r="EV102" s="18"/>
      <c r="EW102" s="18"/>
      <c r="EX102" s="18"/>
      <c r="EY102" s="18"/>
      <c r="EZ102" s="18"/>
      <c r="FA102" s="18"/>
      <c r="FB102" s="18"/>
      <c r="FC102" s="18"/>
      <c r="FD102" s="18"/>
      <c r="FE102" s="18"/>
      <c r="FF102" s="18"/>
      <c r="FG102" s="18"/>
      <c r="FH102" s="18"/>
      <c r="FI102" s="18"/>
      <c r="FJ102" s="18"/>
      <c r="FK102" s="18"/>
      <c r="FL102" s="18"/>
      <c r="FM102" s="18"/>
      <c r="FN102" s="18"/>
      <c r="FO102" s="18"/>
      <c r="FP102" s="18"/>
      <c r="FQ102" s="18"/>
      <c r="FR102" s="18"/>
      <c r="FS102" s="18"/>
      <c r="FT102" s="18"/>
      <c r="FU102" s="18"/>
      <c r="FV102" s="18"/>
      <c r="FW102" s="18"/>
      <c r="FX102" s="18"/>
      <c r="FY102" s="18"/>
      <c r="FZ102" s="18"/>
      <c r="GA102" s="18"/>
      <c r="GB102" s="18"/>
      <c r="GC102" s="18"/>
      <c r="GD102" s="18"/>
      <c r="GE102" s="18"/>
      <c r="GF102" s="18"/>
      <c r="GG102" s="18"/>
      <c r="GH102" s="18"/>
      <c r="GI102" s="18"/>
      <c r="GJ102" s="18"/>
      <c r="GK102" s="18"/>
      <c r="GL102" s="18"/>
      <c r="GM102" s="18"/>
      <c r="GN102" s="18"/>
      <c r="GO102" s="18"/>
      <c r="GP102" s="18"/>
      <c r="GQ102" s="18"/>
      <c r="GR102" s="18"/>
      <c r="GS102" s="18"/>
      <c r="GT102" s="18"/>
      <c r="GU102" s="18"/>
      <c r="GV102" s="18"/>
      <c r="GW102" s="18"/>
      <c r="GX102" s="18"/>
      <c r="GY102" s="18"/>
      <c r="GZ102" s="18"/>
      <c r="HA102" s="18"/>
      <c r="HB102" s="18"/>
      <c r="HC102" s="18"/>
      <c r="HD102" s="18"/>
      <c r="HE102" s="18"/>
      <c r="HF102" s="18"/>
      <c r="HG102" s="18"/>
      <c r="HH102" s="18"/>
      <c r="HI102" s="18"/>
      <c r="HJ102" s="18"/>
      <c r="HK102" s="18"/>
      <c r="HL102" s="18"/>
      <c r="HM102" s="18"/>
      <c r="HN102" s="18"/>
      <c r="HO102" s="18"/>
      <c r="HP102" s="18"/>
      <c r="HQ102" s="18"/>
      <c r="HR102" s="18"/>
      <c r="HS102" s="18"/>
      <c r="HT102" s="18"/>
      <c r="HU102" s="18"/>
      <c r="HV102" s="18"/>
      <c r="HW102" s="18"/>
      <c r="HX102" s="18"/>
      <c r="HY102" s="18"/>
      <c r="HZ102" s="18"/>
      <c r="IA102" s="18"/>
      <c r="IB102" s="18"/>
      <c r="IC102" s="18"/>
      <c r="ID102" s="18"/>
      <c r="IE102" s="18"/>
      <c r="IF102" s="18"/>
      <c r="IG102" s="18"/>
      <c r="IH102" s="18"/>
      <c r="II102" s="18"/>
      <c r="IJ102" s="18"/>
      <c r="IK102" s="18"/>
      <c r="IL102" s="18"/>
      <c r="IM102" s="18"/>
      <c r="IN102" s="18"/>
      <c r="IO102" s="18"/>
      <c r="IP102" s="18"/>
      <c r="IQ102" s="18"/>
      <c r="IR102" s="18"/>
      <c r="IS102" s="18"/>
      <c r="IT102" s="18"/>
      <c r="IU102" s="18"/>
      <c r="IV102" s="18"/>
    </row>
    <row r="103" spans="1:256" ht="17.45" customHeight="1" x14ac:dyDescent="0.2">
      <c r="A103" s="229"/>
      <c r="B103" s="229"/>
      <c r="C103" s="229"/>
      <c r="D103" s="229"/>
      <c r="E103" s="229"/>
      <c r="F103" s="229"/>
      <c r="G103" s="229"/>
      <c r="H103" s="229"/>
      <c r="I103" s="229"/>
      <c r="J103" s="230"/>
      <c r="K103" s="18"/>
      <c r="L103" s="18"/>
      <c r="M103" s="18"/>
      <c r="N103" s="9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c r="DD103" s="18"/>
      <c r="DE103" s="18"/>
      <c r="DF103" s="18"/>
      <c r="DG103" s="18"/>
      <c r="DH103" s="18"/>
      <c r="DI103" s="18"/>
      <c r="DJ103" s="18"/>
      <c r="DK103" s="18"/>
      <c r="DL103" s="18"/>
      <c r="DM103" s="18"/>
      <c r="DN103" s="18"/>
      <c r="DO103" s="18"/>
      <c r="DP103" s="18"/>
      <c r="DQ103" s="18"/>
      <c r="DR103" s="18"/>
      <c r="DS103" s="18"/>
      <c r="DT103" s="18"/>
      <c r="DU103" s="18"/>
      <c r="DV103" s="18"/>
      <c r="DW103" s="18"/>
      <c r="DX103" s="18"/>
      <c r="DY103" s="18"/>
      <c r="DZ103" s="18"/>
      <c r="EA103" s="18"/>
      <c r="EB103" s="18"/>
      <c r="EC103" s="18"/>
      <c r="ED103" s="18"/>
      <c r="EE103" s="18"/>
      <c r="EF103" s="18"/>
      <c r="EG103" s="18"/>
      <c r="EH103" s="18"/>
      <c r="EI103" s="18"/>
      <c r="EJ103" s="18"/>
      <c r="EK103" s="18"/>
      <c r="EL103" s="18"/>
      <c r="EM103" s="18"/>
      <c r="EN103" s="18"/>
      <c r="EO103" s="18"/>
      <c r="EP103" s="18"/>
      <c r="EQ103" s="18"/>
      <c r="ER103" s="18"/>
      <c r="ES103" s="18"/>
      <c r="ET103" s="18"/>
      <c r="EU103" s="18"/>
      <c r="EV103" s="18"/>
      <c r="EW103" s="18"/>
      <c r="EX103" s="18"/>
      <c r="EY103" s="18"/>
      <c r="EZ103" s="18"/>
      <c r="FA103" s="18"/>
      <c r="FB103" s="18"/>
      <c r="FC103" s="18"/>
      <c r="FD103" s="18"/>
      <c r="FE103" s="18"/>
      <c r="FF103" s="18"/>
      <c r="FG103" s="18"/>
      <c r="FH103" s="18"/>
      <c r="FI103" s="18"/>
      <c r="FJ103" s="18"/>
      <c r="FK103" s="18"/>
      <c r="FL103" s="18"/>
      <c r="FM103" s="18"/>
      <c r="FN103" s="18"/>
      <c r="FO103" s="18"/>
      <c r="FP103" s="18"/>
      <c r="FQ103" s="18"/>
      <c r="FR103" s="18"/>
      <c r="FS103" s="18"/>
      <c r="FT103" s="18"/>
      <c r="FU103" s="18"/>
      <c r="FV103" s="18"/>
      <c r="FW103" s="18"/>
      <c r="FX103" s="18"/>
      <c r="FY103" s="18"/>
      <c r="FZ103" s="18"/>
      <c r="GA103" s="18"/>
      <c r="GB103" s="18"/>
      <c r="GC103" s="18"/>
      <c r="GD103" s="18"/>
      <c r="GE103" s="18"/>
      <c r="GF103" s="18"/>
      <c r="GG103" s="18"/>
      <c r="GH103" s="18"/>
      <c r="GI103" s="18"/>
      <c r="GJ103" s="18"/>
      <c r="GK103" s="18"/>
      <c r="GL103" s="18"/>
      <c r="GM103" s="18"/>
      <c r="GN103" s="18"/>
      <c r="GO103" s="18"/>
      <c r="GP103" s="18"/>
      <c r="GQ103" s="18"/>
      <c r="GR103" s="18"/>
      <c r="GS103" s="18"/>
      <c r="GT103" s="18"/>
      <c r="GU103" s="18"/>
      <c r="GV103" s="18"/>
      <c r="GW103" s="18"/>
      <c r="GX103" s="18"/>
      <c r="GY103" s="18"/>
      <c r="GZ103" s="18"/>
      <c r="HA103" s="18"/>
      <c r="HB103" s="18"/>
      <c r="HC103" s="18"/>
      <c r="HD103" s="18"/>
      <c r="HE103" s="18"/>
      <c r="HF103" s="18"/>
      <c r="HG103" s="18"/>
      <c r="HH103" s="18"/>
      <c r="HI103" s="18"/>
      <c r="HJ103" s="18"/>
      <c r="HK103" s="18"/>
      <c r="HL103" s="18"/>
      <c r="HM103" s="18"/>
      <c r="HN103" s="18"/>
      <c r="HO103" s="18"/>
      <c r="HP103" s="18"/>
      <c r="HQ103" s="18"/>
      <c r="HR103" s="18"/>
      <c r="HS103" s="18"/>
      <c r="HT103" s="18"/>
      <c r="HU103" s="18"/>
      <c r="HV103" s="18"/>
      <c r="HW103" s="18"/>
      <c r="HX103" s="18"/>
      <c r="HY103" s="18"/>
      <c r="HZ103" s="18"/>
      <c r="IA103" s="18"/>
      <c r="IB103" s="18"/>
      <c r="IC103" s="18"/>
      <c r="ID103" s="18"/>
      <c r="IE103" s="18"/>
      <c r="IF103" s="18"/>
      <c r="IG103" s="18"/>
      <c r="IH103" s="18"/>
      <c r="II103" s="18"/>
      <c r="IJ103" s="18"/>
      <c r="IK103" s="18"/>
      <c r="IL103" s="18"/>
      <c r="IM103" s="18"/>
      <c r="IN103" s="18"/>
      <c r="IO103" s="18"/>
      <c r="IP103" s="18"/>
      <c r="IQ103" s="18"/>
      <c r="IR103" s="18"/>
      <c r="IS103" s="18"/>
      <c r="IT103" s="18"/>
      <c r="IU103" s="18"/>
      <c r="IV103" s="18"/>
    </row>
    <row r="104" spans="1:256" ht="15" customHeight="1" x14ac:dyDescent="0.2">
      <c r="A104" s="229"/>
      <c r="B104" s="229"/>
      <c r="C104" s="229"/>
      <c r="D104" s="229"/>
      <c r="E104" s="229"/>
      <c r="F104" s="229"/>
      <c r="G104" s="229"/>
      <c r="H104" s="229"/>
      <c r="I104" s="229"/>
      <c r="J104" s="230"/>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c r="DD104" s="18"/>
      <c r="DE104" s="18"/>
      <c r="DF104" s="18"/>
      <c r="DG104" s="18"/>
      <c r="DH104" s="18"/>
      <c r="DI104" s="18"/>
      <c r="DJ104" s="18"/>
      <c r="DK104" s="18"/>
      <c r="DL104" s="18"/>
      <c r="DM104" s="18"/>
      <c r="DN104" s="18"/>
      <c r="DO104" s="18"/>
      <c r="DP104" s="18"/>
      <c r="DQ104" s="18"/>
      <c r="DR104" s="18"/>
      <c r="DS104" s="18"/>
      <c r="DT104" s="18"/>
      <c r="DU104" s="18"/>
      <c r="DV104" s="18"/>
      <c r="DW104" s="18"/>
      <c r="DX104" s="18"/>
      <c r="DY104" s="18"/>
      <c r="DZ104" s="18"/>
      <c r="EA104" s="18"/>
      <c r="EB104" s="18"/>
      <c r="EC104" s="18"/>
      <c r="ED104" s="18"/>
      <c r="EE104" s="18"/>
      <c r="EF104" s="18"/>
      <c r="EG104" s="18"/>
      <c r="EH104" s="18"/>
      <c r="EI104" s="18"/>
      <c r="EJ104" s="18"/>
      <c r="EK104" s="18"/>
      <c r="EL104" s="18"/>
      <c r="EM104" s="18"/>
      <c r="EN104" s="18"/>
      <c r="EO104" s="18"/>
      <c r="EP104" s="18"/>
      <c r="EQ104" s="18"/>
      <c r="ER104" s="18"/>
      <c r="ES104" s="18"/>
      <c r="ET104" s="18"/>
      <c r="EU104" s="18"/>
      <c r="EV104" s="18"/>
      <c r="EW104" s="18"/>
      <c r="EX104" s="18"/>
      <c r="EY104" s="18"/>
      <c r="EZ104" s="18"/>
      <c r="FA104" s="18"/>
      <c r="FB104" s="18"/>
      <c r="FC104" s="18"/>
      <c r="FD104" s="18"/>
      <c r="FE104" s="18"/>
      <c r="FF104" s="18"/>
      <c r="FG104" s="18"/>
      <c r="FH104" s="18"/>
      <c r="FI104" s="18"/>
      <c r="FJ104" s="18"/>
      <c r="FK104" s="18"/>
      <c r="FL104" s="18"/>
      <c r="FM104" s="18"/>
      <c r="FN104" s="18"/>
      <c r="FO104" s="18"/>
      <c r="FP104" s="18"/>
      <c r="FQ104" s="18"/>
      <c r="FR104" s="18"/>
      <c r="FS104" s="18"/>
      <c r="FT104" s="18"/>
      <c r="FU104" s="18"/>
      <c r="FV104" s="18"/>
      <c r="FW104" s="18"/>
      <c r="FX104" s="18"/>
      <c r="FY104" s="18"/>
      <c r="FZ104" s="18"/>
      <c r="GA104" s="18"/>
      <c r="GB104" s="18"/>
      <c r="GC104" s="18"/>
      <c r="GD104" s="18"/>
      <c r="GE104" s="18"/>
      <c r="GF104" s="18"/>
      <c r="GG104" s="18"/>
      <c r="GH104" s="18"/>
      <c r="GI104" s="18"/>
      <c r="GJ104" s="18"/>
      <c r="GK104" s="18"/>
      <c r="GL104" s="18"/>
      <c r="GM104" s="18"/>
      <c r="GN104" s="18"/>
      <c r="GO104" s="18"/>
      <c r="GP104" s="18"/>
      <c r="GQ104" s="18"/>
      <c r="GR104" s="18"/>
      <c r="GS104" s="18"/>
      <c r="GT104" s="18"/>
      <c r="GU104" s="18"/>
      <c r="GV104" s="18"/>
      <c r="GW104" s="18"/>
      <c r="GX104" s="18"/>
      <c r="GY104" s="18"/>
      <c r="GZ104" s="18"/>
      <c r="HA104" s="18"/>
      <c r="HB104" s="18"/>
      <c r="HC104" s="18"/>
      <c r="HD104" s="18"/>
      <c r="HE104" s="18"/>
      <c r="HF104" s="18"/>
      <c r="HG104" s="18"/>
      <c r="HH104" s="18"/>
      <c r="HI104" s="18"/>
      <c r="HJ104" s="18"/>
      <c r="HK104" s="18"/>
      <c r="HL104" s="18"/>
      <c r="HM104" s="18"/>
      <c r="HN104" s="18"/>
      <c r="HO104" s="18"/>
      <c r="HP104" s="18"/>
      <c r="HQ104" s="18"/>
      <c r="HR104" s="18"/>
      <c r="HS104" s="18"/>
      <c r="HT104" s="18"/>
      <c r="HU104" s="18"/>
      <c r="HV104" s="18"/>
      <c r="HW104" s="18"/>
      <c r="HX104" s="18"/>
      <c r="HY104" s="18"/>
      <c r="HZ104" s="18"/>
      <c r="IA104" s="18"/>
      <c r="IB104" s="18"/>
      <c r="IC104" s="18"/>
      <c r="ID104" s="18"/>
      <c r="IE104" s="18"/>
      <c r="IF104" s="18"/>
      <c r="IG104" s="18"/>
      <c r="IH104" s="18"/>
      <c r="II104" s="18"/>
      <c r="IJ104" s="18"/>
      <c r="IK104" s="18"/>
      <c r="IL104" s="18"/>
      <c r="IM104" s="18"/>
      <c r="IN104" s="18"/>
      <c r="IO104" s="18"/>
      <c r="IP104" s="18"/>
      <c r="IQ104" s="18"/>
      <c r="IR104" s="18"/>
      <c r="IS104" s="18"/>
      <c r="IT104" s="18"/>
      <c r="IU104" s="18"/>
      <c r="IV104" s="18"/>
    </row>
    <row r="105" spans="1:256" x14ac:dyDescent="0.2">
      <c r="A105" s="181" t="s">
        <v>52</v>
      </c>
      <c r="B105" s="181"/>
      <c r="C105" s="181"/>
      <c r="D105" s="181"/>
      <c r="E105" s="181"/>
      <c r="F105" s="181"/>
      <c r="G105" s="181"/>
      <c r="H105" s="181"/>
      <c r="I105" s="181"/>
      <c r="J105" s="27"/>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c r="DD105" s="18"/>
      <c r="DE105" s="18"/>
      <c r="DF105" s="18"/>
      <c r="DG105" s="18"/>
      <c r="DH105" s="18"/>
      <c r="DI105" s="18"/>
      <c r="DJ105" s="18"/>
      <c r="DK105" s="18"/>
      <c r="DL105" s="18"/>
      <c r="DM105" s="18"/>
      <c r="DN105" s="18"/>
      <c r="DO105" s="18"/>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18"/>
      <c r="GV105" s="18"/>
      <c r="GW105" s="18"/>
      <c r="GX105" s="18"/>
      <c r="GY105" s="18"/>
      <c r="GZ105" s="18"/>
      <c r="HA105" s="18"/>
      <c r="HB105" s="18"/>
      <c r="HC105" s="18"/>
      <c r="HD105" s="18"/>
      <c r="HE105" s="18"/>
      <c r="HF105" s="18"/>
      <c r="HG105" s="18"/>
      <c r="HH105" s="18"/>
      <c r="HI105" s="18"/>
      <c r="HJ105" s="18"/>
      <c r="HK105" s="18"/>
      <c r="HL105" s="18"/>
      <c r="HM105" s="18"/>
      <c r="HN105" s="18"/>
      <c r="HO105" s="18"/>
      <c r="HP105" s="18"/>
      <c r="HQ105" s="18"/>
      <c r="HR105" s="18"/>
      <c r="HS105" s="18"/>
      <c r="HT105" s="18"/>
      <c r="HU105" s="18"/>
      <c r="HV105" s="18"/>
      <c r="HW105" s="18"/>
      <c r="HX105" s="18"/>
      <c r="HY105" s="18"/>
      <c r="HZ105" s="18"/>
      <c r="IA105" s="18"/>
      <c r="IB105" s="18"/>
      <c r="IC105" s="18"/>
      <c r="ID105" s="18"/>
      <c r="IE105" s="18"/>
      <c r="IF105" s="18"/>
      <c r="IG105" s="18"/>
      <c r="IH105" s="18"/>
      <c r="II105" s="18"/>
      <c r="IJ105" s="18"/>
      <c r="IK105" s="18"/>
      <c r="IL105" s="18"/>
      <c r="IM105" s="18"/>
      <c r="IN105" s="18"/>
      <c r="IO105" s="18"/>
      <c r="IP105" s="18"/>
      <c r="IQ105" s="18"/>
      <c r="IR105" s="18"/>
      <c r="IS105" s="18"/>
      <c r="IT105" s="18"/>
      <c r="IU105" s="18"/>
      <c r="IV105" s="18"/>
    </row>
    <row r="106" spans="1:256" x14ac:dyDescent="0.2">
      <c r="A106" s="35">
        <v>5</v>
      </c>
      <c r="B106" s="217" t="s">
        <v>53</v>
      </c>
      <c r="C106" s="217"/>
      <c r="D106" s="217"/>
      <c r="E106" s="217"/>
      <c r="F106" s="217"/>
      <c r="G106" s="217"/>
      <c r="H106" s="217"/>
      <c r="I106" s="35" t="s">
        <v>19</v>
      </c>
      <c r="J106" s="27"/>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c r="DD106" s="18"/>
      <c r="DE106" s="18"/>
      <c r="DF106" s="18"/>
      <c r="DG106" s="18"/>
      <c r="DH106" s="18"/>
      <c r="DI106" s="18"/>
      <c r="DJ106" s="18"/>
      <c r="DK106" s="18"/>
      <c r="DL106" s="18"/>
      <c r="DM106" s="18"/>
      <c r="DN106" s="18"/>
      <c r="DO106" s="18"/>
      <c r="DP106" s="18"/>
      <c r="DQ106" s="18"/>
      <c r="DR106" s="18"/>
      <c r="DS106" s="18"/>
      <c r="DT106" s="18"/>
      <c r="DU106" s="18"/>
      <c r="DV106" s="18"/>
      <c r="DW106" s="18"/>
      <c r="DX106" s="18"/>
      <c r="DY106" s="18"/>
      <c r="DZ106" s="18"/>
      <c r="EA106" s="18"/>
      <c r="EB106" s="18"/>
      <c r="EC106" s="18"/>
      <c r="ED106" s="18"/>
      <c r="EE106" s="18"/>
      <c r="EF106" s="18"/>
      <c r="EG106" s="18"/>
      <c r="EH106" s="18"/>
      <c r="EI106" s="18"/>
      <c r="EJ106" s="18"/>
      <c r="EK106" s="18"/>
      <c r="EL106" s="18"/>
      <c r="EM106" s="18"/>
      <c r="EN106" s="18"/>
      <c r="EO106" s="18"/>
      <c r="EP106" s="18"/>
      <c r="EQ106" s="18"/>
      <c r="ER106" s="18"/>
      <c r="ES106" s="18"/>
      <c r="ET106" s="18"/>
      <c r="EU106" s="18"/>
      <c r="EV106" s="18"/>
      <c r="EW106" s="18"/>
      <c r="EX106" s="18"/>
      <c r="EY106" s="18"/>
      <c r="EZ106" s="18"/>
      <c r="FA106" s="18"/>
      <c r="FB106" s="18"/>
      <c r="FC106" s="18"/>
      <c r="FD106" s="18"/>
      <c r="FE106" s="18"/>
      <c r="FF106" s="18"/>
      <c r="FG106" s="18"/>
      <c r="FH106" s="18"/>
      <c r="FI106" s="18"/>
      <c r="FJ106" s="18"/>
      <c r="FK106" s="18"/>
      <c r="FL106" s="18"/>
      <c r="FM106" s="18"/>
      <c r="FN106" s="18"/>
      <c r="FO106" s="18"/>
      <c r="FP106" s="18"/>
      <c r="FQ106" s="18"/>
      <c r="FR106" s="18"/>
      <c r="FS106" s="18"/>
      <c r="FT106" s="18"/>
      <c r="FU106" s="18"/>
      <c r="FV106" s="18"/>
      <c r="FW106" s="18"/>
      <c r="FX106" s="18"/>
      <c r="FY106" s="18"/>
      <c r="FZ106" s="18"/>
      <c r="GA106" s="18"/>
      <c r="GB106" s="18"/>
      <c r="GC106" s="18"/>
      <c r="GD106" s="18"/>
      <c r="GE106" s="18"/>
      <c r="GF106" s="18"/>
      <c r="GG106" s="18"/>
      <c r="GH106" s="18"/>
      <c r="GI106" s="18"/>
      <c r="GJ106" s="18"/>
      <c r="GK106" s="18"/>
      <c r="GL106" s="18"/>
      <c r="GM106" s="18"/>
      <c r="GN106" s="18"/>
      <c r="GO106" s="18"/>
      <c r="GP106" s="18"/>
      <c r="GQ106" s="18"/>
      <c r="GR106" s="18"/>
      <c r="GS106" s="18"/>
      <c r="GT106" s="18"/>
      <c r="GU106" s="18"/>
      <c r="GV106" s="18"/>
      <c r="GW106" s="18"/>
      <c r="GX106" s="18"/>
      <c r="GY106" s="18"/>
      <c r="GZ106" s="18"/>
      <c r="HA106" s="18"/>
      <c r="HB106" s="18"/>
      <c r="HC106" s="18"/>
      <c r="HD106" s="18"/>
      <c r="HE106" s="18"/>
      <c r="HF106" s="18"/>
      <c r="HG106" s="18"/>
      <c r="HH106" s="18"/>
      <c r="HI106" s="18"/>
      <c r="HJ106" s="18"/>
      <c r="HK106" s="18"/>
      <c r="HL106" s="18"/>
      <c r="HM106" s="18"/>
      <c r="HN106" s="18"/>
      <c r="HO106" s="18"/>
      <c r="HP106" s="18"/>
      <c r="HQ106" s="18"/>
      <c r="HR106" s="18"/>
      <c r="HS106" s="18"/>
      <c r="HT106" s="18"/>
      <c r="HU106" s="18"/>
      <c r="HV106" s="18"/>
      <c r="HW106" s="18"/>
      <c r="HX106" s="18"/>
      <c r="HY106" s="18"/>
      <c r="HZ106" s="18"/>
      <c r="IA106" s="18"/>
      <c r="IB106" s="18"/>
      <c r="IC106" s="18"/>
      <c r="ID106" s="18"/>
      <c r="IE106" s="18"/>
      <c r="IF106" s="18"/>
      <c r="IG106" s="18"/>
      <c r="IH106" s="18"/>
      <c r="II106" s="18"/>
      <c r="IJ106" s="18"/>
      <c r="IK106" s="18"/>
      <c r="IL106" s="18"/>
      <c r="IM106" s="18"/>
      <c r="IN106" s="18"/>
      <c r="IO106" s="18"/>
      <c r="IP106" s="18"/>
      <c r="IQ106" s="18"/>
      <c r="IR106" s="18"/>
      <c r="IS106" s="18"/>
      <c r="IT106" s="18"/>
      <c r="IU106" s="18"/>
      <c r="IV106" s="18"/>
    </row>
    <row r="107" spans="1:256" ht="17.25" customHeight="1" x14ac:dyDescent="0.2">
      <c r="A107" s="34" t="s">
        <v>13</v>
      </c>
      <c r="B107" s="190" t="s">
        <v>54</v>
      </c>
      <c r="C107" s="190"/>
      <c r="D107" s="190"/>
      <c r="E107" s="190"/>
      <c r="F107" s="190"/>
      <c r="G107" s="190"/>
      <c r="H107" s="190"/>
      <c r="I107" s="80">
        <f>UNIFORMES!E12</f>
        <v>148.55500000000001</v>
      </c>
      <c r="J107" s="27"/>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18"/>
      <c r="DJ107" s="18"/>
      <c r="DK107" s="18"/>
      <c r="DL107" s="18"/>
      <c r="DM107" s="18"/>
      <c r="DN107" s="18"/>
      <c r="DO107" s="18"/>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18"/>
      <c r="GV107" s="18"/>
      <c r="GW107" s="18"/>
      <c r="GX107" s="18"/>
      <c r="GY107" s="18"/>
      <c r="GZ107" s="18"/>
      <c r="HA107" s="18"/>
      <c r="HB107" s="18"/>
      <c r="HC107" s="18"/>
      <c r="HD107" s="18"/>
      <c r="HE107" s="18"/>
      <c r="HF107" s="18"/>
      <c r="HG107" s="18"/>
      <c r="HH107" s="18"/>
      <c r="HI107" s="18"/>
      <c r="HJ107" s="18"/>
      <c r="HK107" s="18"/>
      <c r="HL107" s="18"/>
      <c r="HM107" s="18"/>
      <c r="HN107" s="18"/>
      <c r="HO107" s="18"/>
      <c r="HP107" s="18"/>
      <c r="HQ107" s="18"/>
      <c r="HR107" s="18"/>
      <c r="HS107" s="18"/>
      <c r="HT107" s="18"/>
      <c r="HU107" s="18"/>
      <c r="HV107" s="18"/>
      <c r="HW107" s="18"/>
      <c r="HX107" s="18"/>
      <c r="HY107" s="18"/>
      <c r="HZ107" s="18"/>
      <c r="IA107" s="18"/>
      <c r="IB107" s="18"/>
      <c r="IC107" s="18"/>
      <c r="ID107" s="18"/>
      <c r="IE107" s="18"/>
      <c r="IF107" s="18"/>
      <c r="IG107" s="18"/>
      <c r="IH107" s="18"/>
      <c r="II107" s="18"/>
      <c r="IJ107" s="18"/>
      <c r="IK107" s="18"/>
      <c r="IL107" s="18"/>
      <c r="IM107" s="18"/>
      <c r="IN107" s="18"/>
      <c r="IO107" s="18"/>
      <c r="IP107" s="18"/>
      <c r="IQ107" s="18"/>
      <c r="IR107" s="18"/>
      <c r="IS107" s="18"/>
      <c r="IT107" s="18"/>
      <c r="IU107" s="18"/>
      <c r="IV107" s="18"/>
    </row>
    <row r="108" spans="1:256" ht="15.75" customHeight="1" x14ac:dyDescent="0.2">
      <c r="A108" s="34" t="s">
        <v>14</v>
      </c>
      <c r="B108" s="190" t="s">
        <v>55</v>
      </c>
      <c r="C108" s="190"/>
      <c r="D108" s="190"/>
      <c r="E108" s="190"/>
      <c r="F108" s="190"/>
      <c r="G108" s="190"/>
      <c r="H108" s="190"/>
      <c r="I108" s="37"/>
      <c r="J108" s="27"/>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c r="DD108" s="18"/>
      <c r="DE108" s="18"/>
      <c r="DF108" s="18"/>
      <c r="DG108" s="18"/>
      <c r="DH108" s="18"/>
      <c r="DI108" s="18"/>
      <c r="DJ108" s="18"/>
      <c r="DK108" s="18"/>
      <c r="DL108" s="18"/>
      <c r="DM108" s="18"/>
      <c r="DN108" s="18"/>
      <c r="DO108" s="18"/>
      <c r="DP108" s="18"/>
      <c r="DQ108" s="18"/>
      <c r="DR108" s="18"/>
      <c r="DS108" s="18"/>
      <c r="DT108" s="18"/>
      <c r="DU108" s="18"/>
      <c r="DV108" s="18"/>
      <c r="DW108" s="18"/>
      <c r="DX108" s="18"/>
      <c r="DY108" s="18"/>
      <c r="DZ108" s="18"/>
      <c r="EA108" s="18"/>
      <c r="EB108" s="18"/>
      <c r="EC108" s="18"/>
      <c r="ED108" s="18"/>
      <c r="EE108" s="18"/>
      <c r="EF108" s="18"/>
      <c r="EG108" s="18"/>
      <c r="EH108" s="18"/>
      <c r="EI108" s="18"/>
      <c r="EJ108" s="18"/>
      <c r="EK108" s="18"/>
      <c r="EL108" s="18"/>
      <c r="EM108" s="18"/>
      <c r="EN108" s="18"/>
      <c r="EO108" s="18"/>
      <c r="EP108" s="18"/>
      <c r="EQ108" s="18"/>
      <c r="ER108" s="18"/>
      <c r="ES108" s="18"/>
      <c r="ET108" s="18"/>
      <c r="EU108" s="18"/>
      <c r="EV108" s="18"/>
      <c r="EW108" s="18"/>
      <c r="EX108" s="18"/>
      <c r="EY108" s="18"/>
      <c r="EZ108" s="18"/>
      <c r="FA108" s="18"/>
      <c r="FB108" s="18"/>
      <c r="FC108" s="18"/>
      <c r="FD108" s="18"/>
      <c r="FE108" s="18"/>
      <c r="FF108" s="18"/>
      <c r="FG108" s="18"/>
      <c r="FH108" s="18"/>
      <c r="FI108" s="18"/>
      <c r="FJ108" s="18"/>
      <c r="FK108" s="18"/>
      <c r="FL108" s="18"/>
      <c r="FM108" s="18"/>
      <c r="FN108" s="18"/>
      <c r="FO108" s="18"/>
      <c r="FP108" s="18"/>
      <c r="FQ108" s="18"/>
      <c r="FR108" s="18"/>
      <c r="FS108" s="18"/>
      <c r="FT108" s="18"/>
      <c r="FU108" s="18"/>
      <c r="FV108" s="18"/>
      <c r="FW108" s="18"/>
      <c r="FX108" s="18"/>
      <c r="FY108" s="18"/>
      <c r="FZ108" s="18"/>
      <c r="GA108" s="18"/>
      <c r="GB108" s="18"/>
      <c r="GC108" s="18"/>
      <c r="GD108" s="18"/>
      <c r="GE108" s="18"/>
      <c r="GF108" s="18"/>
      <c r="GG108" s="18"/>
      <c r="GH108" s="18"/>
      <c r="GI108" s="18"/>
      <c r="GJ108" s="18"/>
      <c r="GK108" s="18"/>
      <c r="GL108" s="18"/>
      <c r="GM108" s="18"/>
      <c r="GN108" s="18"/>
      <c r="GO108" s="18"/>
      <c r="GP108" s="18"/>
      <c r="GQ108" s="18"/>
      <c r="GR108" s="18"/>
      <c r="GS108" s="18"/>
      <c r="GT108" s="18"/>
      <c r="GU108" s="18"/>
      <c r="GV108" s="18"/>
      <c r="GW108" s="18"/>
      <c r="GX108" s="18"/>
      <c r="GY108" s="18"/>
      <c r="GZ108" s="18"/>
      <c r="HA108" s="18"/>
      <c r="HB108" s="18"/>
      <c r="HC108" s="18"/>
      <c r="HD108" s="18"/>
      <c r="HE108" s="18"/>
      <c r="HF108" s="18"/>
      <c r="HG108" s="18"/>
      <c r="HH108" s="18"/>
      <c r="HI108" s="18"/>
      <c r="HJ108" s="18"/>
      <c r="HK108" s="18"/>
      <c r="HL108" s="18"/>
      <c r="HM108" s="18"/>
      <c r="HN108" s="18"/>
      <c r="HO108" s="18"/>
      <c r="HP108" s="18"/>
      <c r="HQ108" s="18"/>
      <c r="HR108" s="18"/>
      <c r="HS108" s="18"/>
      <c r="HT108" s="18"/>
      <c r="HU108" s="18"/>
      <c r="HV108" s="18"/>
      <c r="HW108" s="18"/>
      <c r="HX108" s="18"/>
      <c r="HY108" s="18"/>
      <c r="HZ108" s="18"/>
      <c r="IA108" s="18"/>
      <c r="IB108" s="18"/>
      <c r="IC108" s="18"/>
      <c r="ID108" s="18"/>
      <c r="IE108" s="18"/>
      <c r="IF108" s="18"/>
      <c r="IG108" s="18"/>
      <c r="IH108" s="18"/>
      <c r="II108" s="18"/>
      <c r="IJ108" s="18"/>
      <c r="IK108" s="18"/>
      <c r="IL108" s="18"/>
      <c r="IM108" s="18"/>
      <c r="IN108" s="18"/>
      <c r="IO108" s="18"/>
      <c r="IP108" s="18"/>
      <c r="IQ108" s="18"/>
      <c r="IR108" s="18"/>
      <c r="IS108" s="18"/>
      <c r="IT108" s="18"/>
      <c r="IU108" s="18"/>
      <c r="IV108" s="18"/>
    </row>
    <row r="109" spans="1:256" ht="15.75" customHeight="1" x14ac:dyDescent="0.2">
      <c r="A109" s="34" t="s">
        <v>26</v>
      </c>
      <c r="B109" s="190" t="s">
        <v>56</v>
      </c>
      <c r="C109" s="190"/>
      <c r="D109" s="190"/>
      <c r="E109" s="190"/>
      <c r="F109" s="190"/>
      <c r="G109" s="190"/>
      <c r="H109" s="190"/>
      <c r="I109" s="37" t="s">
        <v>57</v>
      </c>
      <c r="J109" s="27"/>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c r="DD109" s="18"/>
      <c r="DE109" s="18"/>
      <c r="DF109" s="18"/>
      <c r="DG109" s="18"/>
      <c r="DH109" s="18"/>
      <c r="DI109" s="18"/>
      <c r="DJ109" s="18"/>
      <c r="DK109" s="18"/>
      <c r="DL109" s="1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c r="FS109" s="18"/>
      <c r="FT109" s="18"/>
      <c r="FU109" s="18"/>
      <c r="FV109" s="18"/>
      <c r="FW109" s="18"/>
      <c r="FX109" s="18"/>
      <c r="FY109" s="18"/>
      <c r="FZ109" s="18"/>
      <c r="GA109" s="18"/>
      <c r="GB109" s="18"/>
      <c r="GC109" s="18"/>
      <c r="GD109" s="18"/>
      <c r="GE109" s="18"/>
      <c r="GF109" s="18"/>
      <c r="GG109" s="18"/>
      <c r="GH109" s="18"/>
      <c r="GI109" s="18"/>
      <c r="GJ109" s="18"/>
      <c r="GK109" s="18"/>
      <c r="GL109" s="18"/>
      <c r="GM109" s="18"/>
      <c r="GN109" s="18"/>
      <c r="GO109" s="18"/>
      <c r="GP109" s="18"/>
      <c r="GQ109" s="18"/>
      <c r="GR109" s="18"/>
      <c r="GS109" s="18"/>
      <c r="GT109" s="18"/>
      <c r="GU109" s="18"/>
      <c r="GV109" s="18"/>
      <c r="GW109" s="18"/>
      <c r="GX109" s="18"/>
      <c r="GY109" s="18"/>
      <c r="GZ109" s="18"/>
      <c r="HA109" s="18"/>
      <c r="HB109" s="18"/>
      <c r="HC109" s="18"/>
      <c r="HD109" s="18"/>
      <c r="HE109" s="18"/>
      <c r="HF109" s="18"/>
      <c r="HG109" s="18"/>
      <c r="HH109" s="18"/>
      <c r="HI109" s="18"/>
      <c r="HJ109" s="18"/>
      <c r="HK109" s="18"/>
      <c r="HL109" s="18"/>
      <c r="HM109" s="18"/>
      <c r="HN109" s="18"/>
      <c r="HO109" s="18"/>
      <c r="HP109" s="18"/>
      <c r="HQ109" s="18"/>
      <c r="HR109" s="18"/>
      <c r="HS109" s="18"/>
      <c r="HT109" s="18"/>
      <c r="HU109" s="18"/>
      <c r="HV109" s="18"/>
      <c r="HW109" s="18"/>
      <c r="HX109" s="18"/>
      <c r="HY109" s="18"/>
      <c r="HZ109" s="18"/>
      <c r="IA109" s="18"/>
      <c r="IB109" s="18"/>
      <c r="IC109" s="18"/>
      <c r="ID109" s="18"/>
      <c r="IE109" s="18"/>
      <c r="IF109" s="18"/>
      <c r="IG109" s="18"/>
      <c r="IH109" s="18"/>
      <c r="II109" s="18"/>
      <c r="IJ109" s="18"/>
      <c r="IK109" s="18"/>
      <c r="IL109" s="18"/>
      <c r="IM109" s="18"/>
      <c r="IN109" s="18"/>
      <c r="IO109" s="18"/>
      <c r="IP109" s="18"/>
      <c r="IQ109" s="18"/>
      <c r="IR109" s="18"/>
      <c r="IS109" s="18"/>
      <c r="IT109" s="18"/>
      <c r="IU109" s="18"/>
      <c r="IV109" s="18"/>
    </row>
    <row r="110" spans="1:256" ht="15.75" customHeight="1" x14ac:dyDescent="0.2">
      <c r="A110" s="207" t="s">
        <v>1</v>
      </c>
      <c r="B110" s="208"/>
      <c r="C110" s="208"/>
      <c r="D110" s="208"/>
      <c r="E110" s="208"/>
      <c r="F110" s="208"/>
      <c r="G110" s="208"/>
      <c r="H110" s="209"/>
      <c r="I110" s="64">
        <f>SUM(I107:I109)</f>
        <v>148.55500000000001</v>
      </c>
      <c r="J110" s="27"/>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c r="DD110" s="18"/>
      <c r="DE110" s="18"/>
      <c r="DF110" s="18"/>
      <c r="DG110" s="18"/>
      <c r="DH110" s="18"/>
      <c r="DI110" s="18"/>
      <c r="DJ110" s="18"/>
      <c r="DK110" s="18"/>
      <c r="DL110" s="18"/>
      <c r="DM110" s="18"/>
      <c r="DN110" s="18"/>
      <c r="DO110" s="18"/>
      <c r="DP110" s="18"/>
      <c r="DQ110" s="18"/>
      <c r="DR110" s="18"/>
      <c r="DS110" s="18"/>
      <c r="DT110" s="18"/>
      <c r="DU110" s="18"/>
      <c r="DV110" s="18"/>
      <c r="DW110" s="18"/>
      <c r="DX110" s="18"/>
      <c r="DY110" s="18"/>
      <c r="DZ110" s="18"/>
      <c r="EA110" s="18"/>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18"/>
      <c r="FA110" s="18"/>
      <c r="FB110" s="18"/>
      <c r="FC110" s="18"/>
      <c r="FD110" s="18"/>
      <c r="FE110" s="18"/>
      <c r="FF110" s="18"/>
      <c r="FG110" s="18"/>
      <c r="FH110" s="18"/>
      <c r="FI110" s="18"/>
      <c r="FJ110" s="18"/>
      <c r="FK110" s="18"/>
      <c r="FL110" s="18"/>
      <c r="FM110" s="18"/>
      <c r="FN110" s="18"/>
      <c r="FO110" s="18"/>
      <c r="FP110" s="18"/>
      <c r="FQ110" s="18"/>
      <c r="FR110" s="18"/>
      <c r="FS110" s="18"/>
      <c r="FT110" s="18"/>
      <c r="FU110" s="18"/>
      <c r="FV110" s="18"/>
      <c r="FW110" s="18"/>
      <c r="FX110" s="18"/>
      <c r="FY110" s="18"/>
      <c r="FZ110" s="18"/>
      <c r="GA110" s="18"/>
      <c r="GB110" s="18"/>
      <c r="GC110" s="18"/>
      <c r="GD110" s="18"/>
      <c r="GE110" s="18"/>
      <c r="GF110" s="18"/>
      <c r="GG110" s="18"/>
      <c r="GH110" s="18"/>
      <c r="GI110" s="18"/>
      <c r="GJ110" s="18"/>
      <c r="GK110" s="18"/>
      <c r="GL110" s="18"/>
      <c r="GM110" s="18"/>
      <c r="GN110" s="18"/>
      <c r="GO110" s="18"/>
      <c r="GP110" s="18"/>
      <c r="GQ110" s="18"/>
      <c r="GR110" s="18"/>
      <c r="GS110" s="18"/>
      <c r="GT110" s="18"/>
      <c r="GU110" s="18"/>
      <c r="GV110" s="18"/>
      <c r="GW110" s="18"/>
      <c r="GX110" s="18"/>
      <c r="GY110" s="18"/>
      <c r="GZ110" s="18"/>
      <c r="HA110" s="18"/>
      <c r="HB110" s="18"/>
      <c r="HC110" s="18"/>
      <c r="HD110" s="18"/>
      <c r="HE110" s="18"/>
      <c r="HF110" s="18"/>
      <c r="HG110" s="18"/>
      <c r="HH110" s="18"/>
      <c r="HI110" s="18"/>
      <c r="HJ110" s="18"/>
      <c r="HK110" s="18"/>
      <c r="HL110" s="18"/>
      <c r="HM110" s="18"/>
      <c r="HN110" s="18"/>
      <c r="HO110" s="18"/>
      <c r="HP110" s="18"/>
      <c r="HQ110" s="18"/>
      <c r="HR110" s="18"/>
      <c r="HS110" s="18"/>
      <c r="HT110" s="18"/>
      <c r="HU110" s="18"/>
      <c r="HV110" s="18"/>
      <c r="HW110" s="18"/>
      <c r="HX110" s="18"/>
      <c r="HY110" s="18"/>
      <c r="HZ110" s="18"/>
      <c r="IA110" s="18"/>
      <c r="IB110" s="18"/>
      <c r="IC110" s="18"/>
      <c r="ID110" s="18"/>
      <c r="IE110" s="18"/>
      <c r="IF110" s="18"/>
      <c r="IG110" s="18"/>
      <c r="IH110" s="18"/>
      <c r="II110" s="18"/>
      <c r="IJ110" s="18"/>
      <c r="IK110" s="18"/>
      <c r="IL110" s="18"/>
      <c r="IM110" s="18"/>
      <c r="IN110" s="18"/>
      <c r="IO110" s="18"/>
      <c r="IP110" s="18"/>
      <c r="IQ110" s="18"/>
      <c r="IR110" s="18"/>
      <c r="IS110" s="18"/>
      <c r="IT110" s="18"/>
      <c r="IU110" s="18"/>
      <c r="IV110" s="18"/>
    </row>
    <row r="111" spans="1:256" ht="12.95" customHeight="1" x14ac:dyDescent="0.2">
      <c r="A111" s="229"/>
      <c r="B111" s="229"/>
      <c r="C111" s="229"/>
      <c r="D111" s="229"/>
      <c r="E111" s="229"/>
      <c r="F111" s="229"/>
      <c r="G111" s="229"/>
      <c r="H111" s="229"/>
      <c r="I111" s="229"/>
      <c r="J111" s="230"/>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c r="FS111" s="18"/>
      <c r="FT111" s="18"/>
      <c r="FU111" s="18"/>
      <c r="FV111" s="18"/>
      <c r="FW111" s="18"/>
      <c r="FX111" s="18"/>
      <c r="FY111" s="18"/>
      <c r="FZ111" s="18"/>
      <c r="GA111" s="18"/>
      <c r="GB111" s="18"/>
      <c r="GC111" s="18"/>
      <c r="GD111" s="18"/>
      <c r="GE111" s="18"/>
      <c r="GF111" s="18"/>
      <c r="GG111" s="18"/>
      <c r="GH111" s="18"/>
      <c r="GI111" s="18"/>
      <c r="GJ111" s="18"/>
      <c r="GK111" s="18"/>
      <c r="GL111" s="18"/>
      <c r="GM111" s="18"/>
      <c r="GN111" s="18"/>
      <c r="GO111" s="18"/>
      <c r="GP111" s="18"/>
      <c r="GQ111" s="18"/>
      <c r="GR111" s="18"/>
      <c r="GS111" s="18"/>
      <c r="GT111" s="18"/>
      <c r="GU111" s="18"/>
      <c r="GV111" s="18"/>
      <c r="GW111" s="18"/>
      <c r="GX111" s="18"/>
      <c r="GY111" s="18"/>
      <c r="GZ111" s="18"/>
      <c r="HA111" s="18"/>
      <c r="HB111" s="18"/>
      <c r="HC111" s="18"/>
      <c r="HD111" s="18"/>
      <c r="HE111" s="18"/>
      <c r="HF111" s="18"/>
      <c r="HG111" s="18"/>
      <c r="HH111" s="18"/>
      <c r="HI111" s="18"/>
      <c r="HJ111" s="18"/>
      <c r="HK111" s="18"/>
      <c r="HL111" s="18"/>
      <c r="HM111" s="18"/>
      <c r="HN111" s="18"/>
      <c r="HO111" s="18"/>
      <c r="HP111" s="18"/>
      <c r="HQ111" s="18"/>
      <c r="HR111" s="18"/>
      <c r="HS111" s="18"/>
      <c r="HT111" s="18"/>
      <c r="HU111" s="18"/>
      <c r="HV111" s="18"/>
      <c r="HW111" s="18"/>
      <c r="HX111" s="18"/>
      <c r="HY111" s="18"/>
      <c r="HZ111" s="18"/>
      <c r="IA111" s="18"/>
      <c r="IB111" s="18"/>
      <c r="IC111" s="18"/>
      <c r="ID111" s="18"/>
      <c r="IE111" s="18"/>
      <c r="IF111" s="18"/>
      <c r="IG111" s="18"/>
      <c r="IH111" s="18"/>
      <c r="II111" s="18"/>
      <c r="IJ111" s="18"/>
      <c r="IK111" s="18"/>
      <c r="IL111" s="18"/>
      <c r="IM111" s="18"/>
      <c r="IN111" s="18"/>
      <c r="IO111" s="18"/>
      <c r="IP111" s="18"/>
      <c r="IQ111" s="18"/>
      <c r="IR111" s="18"/>
      <c r="IS111" s="18"/>
      <c r="IT111" s="18"/>
      <c r="IU111" s="18"/>
      <c r="IV111" s="18"/>
    </row>
    <row r="112" spans="1:256" ht="15" customHeight="1" x14ac:dyDescent="0.2">
      <c r="A112" s="229"/>
      <c r="B112" s="229"/>
      <c r="C112" s="229"/>
      <c r="D112" s="229"/>
      <c r="E112" s="229"/>
      <c r="F112" s="229"/>
      <c r="G112" s="229"/>
      <c r="H112" s="229"/>
      <c r="I112" s="229"/>
      <c r="J112" s="230"/>
      <c r="K112" s="18"/>
      <c r="L112" s="18"/>
    </row>
    <row r="113" spans="1:12" s="1" customFormat="1" x14ac:dyDescent="0.2">
      <c r="A113" s="245" t="s">
        <v>70</v>
      </c>
      <c r="B113" s="246"/>
      <c r="C113" s="246"/>
      <c r="D113" s="246"/>
      <c r="E113" s="246"/>
      <c r="F113" s="246"/>
      <c r="G113" s="246"/>
      <c r="H113" s="247"/>
    </row>
    <row r="114" spans="1:12" s="1" customFormat="1" x14ac:dyDescent="0.2">
      <c r="A114" s="248"/>
      <c r="B114" s="248"/>
      <c r="C114" s="248"/>
      <c r="D114" s="248"/>
      <c r="E114" s="248"/>
      <c r="F114" s="248"/>
      <c r="G114" s="248"/>
      <c r="H114" s="248"/>
      <c r="I114" s="248"/>
      <c r="J114" s="248"/>
    </row>
    <row r="115" spans="1:12" s="81" customFormat="1" ht="29.1" customHeight="1" x14ac:dyDescent="0.2">
      <c r="A115" s="3">
        <v>6</v>
      </c>
      <c r="B115" s="241" t="s">
        <v>71</v>
      </c>
      <c r="C115" s="241"/>
      <c r="D115" s="241"/>
      <c r="E115" s="241"/>
      <c r="F115" s="3" t="s">
        <v>22</v>
      </c>
      <c r="G115" s="249" t="s">
        <v>19</v>
      </c>
      <c r="H115" s="249"/>
    </row>
    <row r="116" spans="1:12" s="81" customFormat="1" x14ac:dyDescent="0.2">
      <c r="A116" s="3" t="s">
        <v>13</v>
      </c>
      <c r="B116" s="241" t="s">
        <v>5</v>
      </c>
      <c r="C116" s="241"/>
      <c r="D116" s="241"/>
      <c r="E116" s="241"/>
      <c r="F116" s="82">
        <f>RESUMO!O6</f>
        <v>0.05</v>
      </c>
      <c r="G116" s="250">
        <f>H137*F116</f>
        <v>286.55784678921958</v>
      </c>
      <c r="H116" s="250"/>
    </row>
    <row r="117" spans="1:12" s="81" customFormat="1" x14ac:dyDescent="0.2">
      <c r="A117" s="3" t="s">
        <v>14</v>
      </c>
      <c r="B117" s="241" t="s">
        <v>7</v>
      </c>
      <c r="C117" s="241"/>
      <c r="D117" s="241"/>
      <c r="E117" s="241"/>
      <c r="F117" s="82">
        <f>RESUMO!P6</f>
        <v>0.1</v>
      </c>
      <c r="G117" s="250">
        <f>(H137+G116)*F117</f>
        <v>601.77147825736108</v>
      </c>
      <c r="H117" s="250"/>
    </row>
    <row r="118" spans="1:12" s="81" customFormat="1" x14ac:dyDescent="0.2">
      <c r="A118" s="3" t="s">
        <v>26</v>
      </c>
      <c r="B118" s="241" t="s">
        <v>6</v>
      </c>
      <c r="C118" s="241"/>
      <c r="D118" s="241"/>
      <c r="E118" s="241"/>
      <c r="F118" s="82"/>
      <c r="G118" s="250"/>
      <c r="H118" s="250"/>
    </row>
    <row r="119" spans="1:12" s="81" customFormat="1" x14ac:dyDescent="0.2">
      <c r="A119" s="3"/>
      <c r="B119" s="241" t="s">
        <v>72</v>
      </c>
      <c r="C119" s="241"/>
      <c r="D119" s="241"/>
      <c r="E119" s="241"/>
      <c r="F119" s="83">
        <v>1.6500000000000001E-2</v>
      </c>
      <c r="G119" s="250">
        <f>((H137+G116+G117)/H127*F119)</f>
        <v>124.46897242588153</v>
      </c>
      <c r="H119" s="250"/>
      <c r="I119" s="84" t="s">
        <v>96</v>
      </c>
    </row>
    <row r="120" spans="1:12" s="81" customFormat="1" x14ac:dyDescent="0.2">
      <c r="A120" s="3"/>
      <c r="B120" s="241" t="s">
        <v>73</v>
      </c>
      <c r="C120" s="241"/>
      <c r="D120" s="241"/>
      <c r="E120" s="241"/>
      <c r="F120" s="83">
        <v>7.5999999999999998E-2</v>
      </c>
      <c r="G120" s="250">
        <f>((H137+G116+G117)/H127*F120)</f>
        <v>573.31163056769674</v>
      </c>
      <c r="H120" s="250"/>
      <c r="I120" s="84" t="s">
        <v>96</v>
      </c>
    </row>
    <row r="121" spans="1:12" s="81" customFormat="1" x14ac:dyDescent="0.2">
      <c r="A121" s="3"/>
      <c r="B121" s="241" t="s">
        <v>74</v>
      </c>
      <c r="C121" s="241"/>
      <c r="D121" s="241"/>
      <c r="E121" s="241"/>
      <c r="F121" s="82"/>
      <c r="G121" s="250"/>
      <c r="H121" s="250"/>
    </row>
    <row r="122" spans="1:12" s="81" customFormat="1" x14ac:dyDescent="0.2">
      <c r="A122" s="3"/>
      <c r="B122" s="241" t="s">
        <v>154</v>
      </c>
      <c r="C122" s="241"/>
      <c r="D122" s="241"/>
      <c r="E122" s="241"/>
      <c r="F122" s="83">
        <v>0.03</v>
      </c>
      <c r="G122" s="250">
        <f>((H137+G116+G117)/H127*F122)</f>
        <v>226.30722259251186</v>
      </c>
      <c r="H122" s="250"/>
    </row>
    <row r="123" spans="1:12" s="81" customFormat="1" x14ac:dyDescent="0.2">
      <c r="A123" s="3"/>
      <c r="B123" s="241" t="s">
        <v>69</v>
      </c>
      <c r="C123" s="241"/>
      <c r="D123" s="241"/>
      <c r="E123" s="241"/>
      <c r="G123" s="250"/>
      <c r="H123" s="250"/>
    </row>
    <row r="124" spans="1:12" s="81" customFormat="1" x14ac:dyDescent="0.2">
      <c r="A124" s="249" t="s">
        <v>75</v>
      </c>
      <c r="B124" s="249"/>
      <c r="C124" s="249"/>
      <c r="D124" s="249"/>
      <c r="E124" s="249"/>
      <c r="F124" s="85">
        <f>SUM(F119:F122)</f>
        <v>0.1225</v>
      </c>
      <c r="G124" s="255">
        <f>SUM(G116:H122)</f>
        <v>1812.4171506326707</v>
      </c>
      <c r="H124" s="255"/>
    </row>
    <row r="125" spans="1:12" s="1" customFormat="1" x14ac:dyDescent="0.2">
      <c r="A125" s="256" t="s">
        <v>131</v>
      </c>
      <c r="B125" s="256"/>
      <c r="C125" s="256"/>
      <c r="D125" s="256"/>
      <c r="E125" s="256"/>
      <c r="F125" s="256"/>
      <c r="G125" s="256"/>
      <c r="H125" s="256"/>
    </row>
    <row r="126" spans="1:12" s="1" customFormat="1" x14ac:dyDescent="0.2">
      <c r="A126" s="256" t="s">
        <v>132</v>
      </c>
      <c r="B126" s="256"/>
      <c r="C126" s="256"/>
      <c r="D126" s="256"/>
      <c r="E126" s="256"/>
      <c r="F126" s="256"/>
      <c r="G126" s="256"/>
      <c r="H126" s="256"/>
    </row>
    <row r="127" spans="1:12" s="1" customFormat="1" x14ac:dyDescent="0.2">
      <c r="A127" s="251" t="s">
        <v>168</v>
      </c>
      <c r="B127" s="251"/>
      <c r="C127" s="251"/>
      <c r="D127" s="251"/>
      <c r="E127" s="251"/>
      <c r="F127" s="251"/>
      <c r="G127" s="251"/>
      <c r="H127" s="14">
        <f>(1-(12.25/100))</f>
        <v>0.87749999999999995</v>
      </c>
      <c r="J127" s="10"/>
    </row>
    <row r="128" spans="1:12" s="19" customFormat="1" ht="15" customHeight="1" x14ac:dyDescent="0.2">
      <c r="A128" s="18"/>
      <c r="B128" s="18"/>
      <c r="C128" s="18"/>
      <c r="D128" s="18"/>
      <c r="E128" s="18"/>
      <c r="F128" s="18"/>
      <c r="G128" s="18"/>
      <c r="H128" s="18"/>
      <c r="I128" s="18"/>
      <c r="J128" s="27"/>
      <c r="K128" s="18"/>
      <c r="L128" s="18"/>
    </row>
    <row r="129" spans="1:12" s="1" customFormat="1" x14ac:dyDescent="0.2">
      <c r="A129" s="252" t="s">
        <v>76</v>
      </c>
      <c r="B129" s="253"/>
      <c r="C129" s="253"/>
      <c r="D129" s="253"/>
      <c r="E129" s="253"/>
      <c r="F129" s="253"/>
      <c r="G129" s="253"/>
      <c r="H129" s="253"/>
    </row>
    <row r="130" spans="1:12" s="1" customFormat="1" x14ac:dyDescent="0.2">
      <c r="A130" s="248"/>
      <c r="B130" s="248"/>
      <c r="C130" s="248"/>
      <c r="D130" s="248"/>
      <c r="E130" s="248"/>
      <c r="F130" s="248"/>
      <c r="G130" s="248"/>
      <c r="H130" s="248"/>
      <c r="I130" s="248"/>
    </row>
    <row r="131" spans="1:12" s="1" customFormat="1" x14ac:dyDescent="0.2">
      <c r="A131" s="3"/>
      <c r="B131" s="249" t="s">
        <v>58</v>
      </c>
      <c r="C131" s="249"/>
      <c r="D131" s="249"/>
      <c r="E131" s="249"/>
      <c r="F131" s="249"/>
      <c r="G131" s="249"/>
      <c r="H131" s="3" t="s">
        <v>19</v>
      </c>
    </row>
    <row r="132" spans="1:12" s="1" customFormat="1" x14ac:dyDescent="0.2">
      <c r="A132" s="3" t="s">
        <v>13</v>
      </c>
      <c r="B132" s="254" t="s">
        <v>59</v>
      </c>
      <c r="C132" s="254"/>
      <c r="D132" s="254"/>
      <c r="E132" s="254"/>
      <c r="F132" s="254"/>
      <c r="G132" s="254"/>
      <c r="H132" s="86">
        <f>I28</f>
        <v>2749.0719999999997</v>
      </c>
    </row>
    <row r="133" spans="1:12" s="1" customFormat="1" x14ac:dyDescent="0.2">
      <c r="A133" s="3" t="s">
        <v>14</v>
      </c>
      <c r="B133" s="254" t="s">
        <v>77</v>
      </c>
      <c r="C133" s="254"/>
      <c r="D133" s="254"/>
      <c r="E133" s="254"/>
      <c r="F133" s="254"/>
      <c r="G133" s="254"/>
      <c r="H133" s="86">
        <f>I74</f>
        <v>2595.3041044223996</v>
      </c>
    </row>
    <row r="134" spans="1:12" s="1" customFormat="1" x14ac:dyDescent="0.2">
      <c r="A134" s="3" t="s">
        <v>26</v>
      </c>
      <c r="B134" s="254" t="s">
        <v>43</v>
      </c>
      <c r="C134" s="254"/>
      <c r="D134" s="254"/>
      <c r="E134" s="254"/>
      <c r="F134" s="254"/>
      <c r="G134" s="254"/>
      <c r="H134" s="86">
        <f>J85</f>
        <v>181.73320815644442</v>
      </c>
    </row>
    <row r="135" spans="1:12" s="1" customFormat="1" x14ac:dyDescent="0.2">
      <c r="A135" s="3" t="s">
        <v>29</v>
      </c>
      <c r="B135" s="259" t="s">
        <v>46</v>
      </c>
      <c r="C135" s="259"/>
      <c r="D135" s="259"/>
      <c r="E135" s="259"/>
      <c r="F135" s="259"/>
      <c r="G135" s="259"/>
      <c r="H135" s="86">
        <f>I102</f>
        <v>56.492623205546664</v>
      </c>
    </row>
    <row r="136" spans="1:12" s="1" customFormat="1" x14ac:dyDescent="0.2">
      <c r="A136" s="3" t="s">
        <v>8</v>
      </c>
      <c r="B136" s="254" t="s">
        <v>78</v>
      </c>
      <c r="C136" s="254"/>
      <c r="D136" s="254"/>
      <c r="E136" s="254"/>
      <c r="F136" s="254"/>
      <c r="G136" s="254"/>
      <c r="H136" s="87">
        <f>I110</f>
        <v>148.55500000000001</v>
      </c>
      <c r="K136" s="88"/>
    </row>
    <row r="137" spans="1:12" s="1" customFormat="1" ht="12.95" customHeight="1" x14ac:dyDescent="0.2">
      <c r="A137" s="249" t="s">
        <v>79</v>
      </c>
      <c r="B137" s="249"/>
      <c r="C137" s="249"/>
      <c r="D137" s="249"/>
      <c r="E137" s="249"/>
      <c r="F137" s="249"/>
      <c r="G137" s="249"/>
      <c r="H137" s="13">
        <f>SUM(H132:H136)</f>
        <v>5731.156935784391</v>
      </c>
      <c r="K137" s="8"/>
      <c r="L137" s="100"/>
    </row>
    <row r="138" spans="1:12" s="1" customFormat="1" x14ac:dyDescent="0.2">
      <c r="A138" s="3" t="s">
        <v>32</v>
      </c>
      <c r="B138" s="254" t="s">
        <v>80</v>
      </c>
      <c r="C138" s="254"/>
      <c r="D138" s="254"/>
      <c r="E138" s="254"/>
      <c r="F138" s="254"/>
      <c r="G138" s="254"/>
      <c r="H138" s="86">
        <f>G124</f>
        <v>1812.4171506326707</v>
      </c>
      <c r="I138" s="8"/>
      <c r="K138" s="19"/>
      <c r="L138" s="19"/>
    </row>
    <row r="139" spans="1:12" s="1" customFormat="1" ht="12.95" customHeight="1" x14ac:dyDescent="0.2">
      <c r="A139" s="249" t="s">
        <v>81</v>
      </c>
      <c r="B139" s="249"/>
      <c r="C139" s="249"/>
      <c r="D139" s="249"/>
      <c r="E139" s="249"/>
      <c r="F139" s="249"/>
      <c r="G139" s="249"/>
      <c r="H139" s="89">
        <f>H137+H138</f>
        <v>7543.5740864170621</v>
      </c>
      <c r="I139" s="8"/>
    </row>
    <row r="140" spans="1:12" s="1" customFormat="1" ht="12.95" customHeight="1" x14ac:dyDescent="0.2">
      <c r="A140" s="257" t="s">
        <v>82</v>
      </c>
      <c r="B140" s="257"/>
      <c r="C140" s="257"/>
      <c r="D140" s="257"/>
      <c r="E140" s="257"/>
      <c r="F140" s="257"/>
      <c r="G140" s="257"/>
      <c r="H140" s="5">
        <f>12*H139</f>
        <v>90522.889037004745</v>
      </c>
      <c r="I140" s="8"/>
    </row>
    <row r="141" spans="1:12" s="4" customFormat="1" ht="15" customHeight="1" x14ac:dyDescent="0.2">
      <c r="A141" s="258" t="s">
        <v>83</v>
      </c>
      <c r="B141" s="258"/>
      <c r="C141" s="258"/>
      <c r="D141" s="258"/>
      <c r="E141" s="258"/>
      <c r="F141" s="258"/>
      <c r="G141" s="258"/>
      <c r="H141" s="258"/>
    </row>
    <row r="142" spans="1:12" s="4" customFormat="1" ht="120.95" customHeight="1" x14ac:dyDescent="0.2">
      <c r="A142" s="259" t="s">
        <v>148</v>
      </c>
      <c r="B142" s="259"/>
      <c r="C142" s="259"/>
      <c r="D142" s="259"/>
      <c r="E142" s="259"/>
      <c r="F142" s="259"/>
      <c r="G142" s="259"/>
      <c r="H142" s="259"/>
    </row>
    <row r="143" spans="1:12" s="19" customFormat="1" x14ac:dyDescent="0.2">
      <c r="A143" s="101"/>
      <c r="B143" s="101"/>
      <c r="C143" s="101"/>
      <c r="D143" s="101"/>
      <c r="E143" s="101"/>
      <c r="F143" s="101"/>
      <c r="G143" s="101"/>
      <c r="H143" s="101"/>
      <c r="I143" s="20"/>
    </row>
  </sheetData>
  <mergeCells count="145">
    <mergeCell ref="A140:G140"/>
    <mergeCell ref="A141:H141"/>
    <mergeCell ref="A142:H142"/>
    <mergeCell ref="B134:G134"/>
    <mergeCell ref="B135:G135"/>
    <mergeCell ref="B136:G136"/>
    <mergeCell ref="A137:G137"/>
    <mergeCell ref="B138:G138"/>
    <mergeCell ref="A139:G139"/>
    <mergeCell ref="A127:G127"/>
    <mergeCell ref="A129:H129"/>
    <mergeCell ref="A130:I130"/>
    <mergeCell ref="B131:G131"/>
    <mergeCell ref="B132:G132"/>
    <mergeCell ref="B133:G133"/>
    <mergeCell ref="B123:E123"/>
    <mergeCell ref="G123:H123"/>
    <mergeCell ref="A124:E124"/>
    <mergeCell ref="G124:H124"/>
    <mergeCell ref="A125:H125"/>
    <mergeCell ref="A126:H126"/>
    <mergeCell ref="B120:E120"/>
    <mergeCell ref="G120:H120"/>
    <mergeCell ref="B121:E121"/>
    <mergeCell ref="G121:H121"/>
    <mergeCell ref="B122:E122"/>
    <mergeCell ref="G122:H122"/>
    <mergeCell ref="B117:E117"/>
    <mergeCell ref="G117:H117"/>
    <mergeCell ref="B118:E118"/>
    <mergeCell ref="G118:H118"/>
    <mergeCell ref="B119:E119"/>
    <mergeCell ref="G119:H119"/>
    <mergeCell ref="A113:H113"/>
    <mergeCell ref="A114:J114"/>
    <mergeCell ref="B115:E115"/>
    <mergeCell ref="G115:H115"/>
    <mergeCell ref="B116:E116"/>
    <mergeCell ref="G116:H116"/>
    <mergeCell ref="B106:H106"/>
    <mergeCell ref="B107:H107"/>
    <mergeCell ref="B108:H108"/>
    <mergeCell ref="B109:H109"/>
    <mergeCell ref="A110:H110"/>
    <mergeCell ref="A111:J112"/>
    <mergeCell ref="A99:I99"/>
    <mergeCell ref="B100:H100"/>
    <mergeCell ref="B101:H101"/>
    <mergeCell ref="A102:H102"/>
    <mergeCell ref="A103:J104"/>
    <mergeCell ref="A105:I105"/>
    <mergeCell ref="B92:H92"/>
    <mergeCell ref="B93:H93"/>
    <mergeCell ref="B94:H94"/>
    <mergeCell ref="B95:H95"/>
    <mergeCell ref="B96:H96"/>
    <mergeCell ref="A97:J98"/>
    <mergeCell ref="B85:H85"/>
    <mergeCell ref="A86:J87"/>
    <mergeCell ref="A88:J88"/>
    <mergeCell ref="A89:J89"/>
    <mergeCell ref="B90:H90"/>
    <mergeCell ref="B91:H91"/>
    <mergeCell ref="B79:H79"/>
    <mergeCell ref="B80:H80"/>
    <mergeCell ref="B81:H81"/>
    <mergeCell ref="B82:H82"/>
    <mergeCell ref="B83:H83"/>
    <mergeCell ref="B84:H84"/>
    <mergeCell ref="B72:H72"/>
    <mergeCell ref="B73:H73"/>
    <mergeCell ref="A74:H74"/>
    <mergeCell ref="A75:K76"/>
    <mergeCell ref="A77:J77"/>
    <mergeCell ref="B78:H78"/>
    <mergeCell ref="B65:G65"/>
    <mergeCell ref="B66:H66"/>
    <mergeCell ref="A67:J68"/>
    <mergeCell ref="A69:I69"/>
    <mergeCell ref="B70:H70"/>
    <mergeCell ref="B71:H71"/>
    <mergeCell ref="B59:G59"/>
    <mergeCell ref="B60:G60"/>
    <mergeCell ref="B61:G61"/>
    <mergeCell ref="B62:G62"/>
    <mergeCell ref="B63:G63"/>
    <mergeCell ref="B64:G64"/>
    <mergeCell ref="A52:J53"/>
    <mergeCell ref="A54:I54"/>
    <mergeCell ref="B55:H55"/>
    <mergeCell ref="B56:H56"/>
    <mergeCell ref="B57:G57"/>
    <mergeCell ref="B58:G58"/>
    <mergeCell ref="B46:G46"/>
    <mergeCell ref="B47:G47"/>
    <mergeCell ref="B48:G48"/>
    <mergeCell ref="A49:G49"/>
    <mergeCell ref="B50:G50"/>
    <mergeCell ref="A51:G51"/>
    <mergeCell ref="A40:I40"/>
    <mergeCell ref="B41:G41"/>
    <mergeCell ref="B42:G42"/>
    <mergeCell ref="B43:G43"/>
    <mergeCell ref="B44:C44"/>
    <mergeCell ref="B45:G45"/>
    <mergeCell ref="B33:H33"/>
    <mergeCell ref="B34:G34"/>
    <mergeCell ref="B35:G35"/>
    <mergeCell ref="B36:G36"/>
    <mergeCell ref="A37:G37"/>
    <mergeCell ref="A38:J39"/>
    <mergeCell ref="B26:H26"/>
    <mergeCell ref="B27:G27"/>
    <mergeCell ref="A28:H28"/>
    <mergeCell ref="A29:J30"/>
    <mergeCell ref="A31:I31"/>
    <mergeCell ref="A32:I32"/>
    <mergeCell ref="B20:F20"/>
    <mergeCell ref="G20:I20"/>
    <mergeCell ref="A21:I22"/>
    <mergeCell ref="A23:I23"/>
    <mergeCell ref="B24:H24"/>
    <mergeCell ref="B25:H25"/>
    <mergeCell ref="B17:F17"/>
    <mergeCell ref="G17:I17"/>
    <mergeCell ref="B18:F18"/>
    <mergeCell ref="G18:I18"/>
    <mergeCell ref="B19:F19"/>
    <mergeCell ref="G19:I19"/>
    <mergeCell ref="B14:F14"/>
    <mergeCell ref="G14:I14"/>
    <mergeCell ref="B15:F15"/>
    <mergeCell ref="G15:I15"/>
    <mergeCell ref="B16:F16"/>
    <mergeCell ref="G16:I16"/>
    <mergeCell ref="J1:J17"/>
    <mergeCell ref="A3:I3"/>
    <mergeCell ref="A4:I4"/>
    <mergeCell ref="A5:I5"/>
    <mergeCell ref="A6:I6"/>
    <mergeCell ref="A8:I8"/>
    <mergeCell ref="A9:I9"/>
    <mergeCell ref="A10:I10"/>
    <mergeCell ref="A11:I12"/>
    <mergeCell ref="A13:I13"/>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21006-9C7C-41AE-8D5C-852C21049FA4}">
  <dimension ref="A1:IV143"/>
  <sheetViews>
    <sheetView topLeftCell="A47" workbookViewId="0">
      <selection activeCell="O66" sqref="O66"/>
    </sheetView>
  </sheetViews>
  <sheetFormatPr defaultColWidth="8.7109375" defaultRowHeight="12.75" x14ac:dyDescent="0.2"/>
  <cols>
    <col min="1" max="1" width="9" style="19" bestFit="1" customWidth="1"/>
    <col min="2" max="2" width="14.28515625" style="19" customWidth="1"/>
    <col min="3" max="4" width="13.28515625" style="19" customWidth="1"/>
    <col min="5" max="5" width="19.28515625" style="19" customWidth="1"/>
    <col min="6" max="6" width="28.42578125" style="19" customWidth="1"/>
    <col min="7" max="7" width="20.140625" style="19" customWidth="1"/>
    <col min="8" max="8" width="21.5703125" style="19" customWidth="1"/>
    <col min="9" max="9" width="18" style="20" customWidth="1"/>
    <col min="10" max="10" width="33.140625" style="19" customWidth="1"/>
    <col min="11" max="11" width="12.140625" style="19" bestFit="1" customWidth="1"/>
    <col min="12" max="12" width="9.140625" style="19" bestFit="1" customWidth="1"/>
    <col min="13" max="14" width="9.28515625" style="19" customWidth="1"/>
    <col min="15" max="256" width="9.140625" style="19" customWidth="1"/>
    <col min="257" max="16384" width="8.7109375" style="18"/>
  </cols>
  <sheetData>
    <row r="1" spans="1:256" ht="50.25" customHeight="1" x14ac:dyDescent="0.2">
      <c r="A1" s="17"/>
      <c r="B1" s="18"/>
      <c r="C1" s="17"/>
      <c r="D1" s="17"/>
      <c r="E1" s="18"/>
      <c r="F1" s="18"/>
      <c r="G1" s="18"/>
      <c r="J1" s="173"/>
    </row>
    <row r="2" spans="1:256" x14ac:dyDescent="0.2">
      <c r="A2" s="17"/>
      <c r="B2" s="17"/>
      <c r="C2" s="17"/>
      <c r="D2" s="17"/>
      <c r="E2" s="18"/>
      <c r="F2" s="18"/>
      <c r="G2" s="18"/>
      <c r="J2" s="174"/>
    </row>
    <row r="3" spans="1:256" x14ac:dyDescent="0.2">
      <c r="A3" s="175" t="s">
        <v>0</v>
      </c>
      <c r="B3" s="175"/>
      <c r="C3" s="175"/>
      <c r="D3" s="175"/>
      <c r="E3" s="175"/>
      <c r="F3" s="175"/>
      <c r="G3" s="175"/>
      <c r="H3" s="175"/>
      <c r="I3" s="175"/>
      <c r="J3" s="174"/>
    </row>
    <row r="4" spans="1:256" x14ac:dyDescent="0.2">
      <c r="A4" s="176" t="s">
        <v>92</v>
      </c>
      <c r="B4" s="176"/>
      <c r="C4" s="176"/>
      <c r="D4" s="176"/>
      <c r="E4" s="176"/>
      <c r="F4" s="176"/>
      <c r="G4" s="176"/>
      <c r="H4" s="176"/>
      <c r="I4" s="176"/>
      <c r="J4" s="174"/>
    </row>
    <row r="5" spans="1:256" x14ac:dyDescent="0.2">
      <c r="A5" s="177" t="s">
        <v>9</v>
      </c>
      <c r="B5" s="177"/>
      <c r="C5" s="177"/>
      <c r="D5" s="177"/>
      <c r="E5" s="177"/>
      <c r="F5" s="177"/>
      <c r="G5" s="177"/>
      <c r="H5" s="177"/>
      <c r="I5" s="177"/>
      <c r="J5" s="174"/>
    </row>
    <row r="6" spans="1:256" x14ac:dyDescent="0.2">
      <c r="A6" s="178" t="s">
        <v>190</v>
      </c>
      <c r="B6" s="178"/>
      <c r="C6" s="178"/>
      <c r="D6" s="178"/>
      <c r="E6" s="178"/>
      <c r="F6" s="178"/>
      <c r="G6" s="178"/>
      <c r="H6" s="178"/>
      <c r="I6" s="178"/>
      <c r="J6" s="174"/>
    </row>
    <row r="7" spans="1:256" x14ac:dyDescent="0.2">
      <c r="A7" s="21"/>
      <c r="B7" s="21"/>
      <c r="C7" s="21"/>
      <c r="D7" s="21"/>
      <c r="E7" s="21"/>
      <c r="F7" s="21"/>
      <c r="G7" s="21"/>
      <c r="H7" s="22"/>
      <c r="I7" s="23"/>
      <c r="J7" s="174"/>
    </row>
    <row r="8" spans="1:256" s="1" customFormat="1" ht="14.45" customHeight="1" x14ac:dyDescent="0.2">
      <c r="A8" s="179" t="s">
        <v>130</v>
      </c>
      <c r="B8" s="179"/>
      <c r="C8" s="179"/>
      <c r="D8" s="179"/>
      <c r="E8" s="179"/>
      <c r="F8" s="179"/>
      <c r="G8" s="179"/>
      <c r="H8" s="179"/>
      <c r="I8" s="179"/>
      <c r="J8" s="17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row>
    <row r="9" spans="1:256" s="1" customFormat="1" ht="14.45" customHeight="1" x14ac:dyDescent="0.2">
      <c r="A9" s="180" t="s">
        <v>125</v>
      </c>
      <c r="B9" s="180"/>
      <c r="C9" s="180"/>
      <c r="D9" s="180"/>
      <c r="E9" s="180"/>
      <c r="F9" s="180"/>
      <c r="G9" s="180"/>
      <c r="H9" s="180"/>
      <c r="I9" s="180"/>
      <c r="J9" s="17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row>
    <row r="10" spans="1:256" s="1" customFormat="1" ht="14.45" customHeight="1" x14ac:dyDescent="0.2">
      <c r="A10" s="181" t="s">
        <v>126</v>
      </c>
      <c r="B10" s="181"/>
      <c r="C10" s="181"/>
      <c r="D10" s="181"/>
      <c r="E10" s="181"/>
      <c r="F10" s="181"/>
      <c r="G10" s="181"/>
      <c r="H10" s="181"/>
      <c r="I10" s="181"/>
      <c r="J10" s="17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row>
    <row r="11" spans="1:256" s="1" customFormat="1" x14ac:dyDescent="0.2">
      <c r="A11" s="182"/>
      <c r="B11" s="182"/>
      <c r="C11" s="182"/>
      <c r="D11" s="182"/>
      <c r="E11" s="182"/>
      <c r="F11" s="182"/>
      <c r="G11" s="182"/>
      <c r="H11" s="182"/>
      <c r="I11" s="182"/>
      <c r="J11" s="17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s="1" customFormat="1" x14ac:dyDescent="0.2">
      <c r="A12" s="183"/>
      <c r="B12" s="183"/>
      <c r="C12" s="183"/>
      <c r="D12" s="183"/>
      <c r="E12" s="183"/>
      <c r="F12" s="183"/>
      <c r="G12" s="183"/>
      <c r="H12" s="183"/>
      <c r="I12" s="183"/>
      <c r="J12" s="17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s="1" customFormat="1" ht="12.95" customHeight="1" x14ac:dyDescent="0.2">
      <c r="A13" s="184" t="s">
        <v>60</v>
      </c>
      <c r="B13" s="184"/>
      <c r="C13" s="184"/>
      <c r="D13" s="184"/>
      <c r="E13" s="184"/>
      <c r="F13" s="184"/>
      <c r="G13" s="184"/>
      <c r="H13" s="184"/>
      <c r="I13" s="184"/>
      <c r="J13" s="174"/>
    </row>
    <row r="14" spans="1:256" s="1" customFormat="1" ht="14.45" customHeight="1" x14ac:dyDescent="0.2">
      <c r="A14" s="3" t="s">
        <v>13</v>
      </c>
      <c r="B14" s="158" t="s">
        <v>61</v>
      </c>
      <c r="C14" s="159"/>
      <c r="D14" s="159"/>
      <c r="E14" s="159"/>
      <c r="F14" s="160"/>
      <c r="G14" s="161" t="s">
        <v>127</v>
      </c>
      <c r="H14" s="162"/>
      <c r="I14" s="163"/>
      <c r="J14" s="174"/>
    </row>
    <row r="15" spans="1:256" s="1" customFormat="1" x14ac:dyDescent="0.2">
      <c r="A15" s="3" t="s">
        <v>14</v>
      </c>
      <c r="B15" s="164" t="s">
        <v>62</v>
      </c>
      <c r="C15" s="165"/>
      <c r="D15" s="165"/>
      <c r="E15" s="165"/>
      <c r="F15" s="166"/>
      <c r="G15" s="167" t="s">
        <v>182</v>
      </c>
      <c r="H15" s="168"/>
      <c r="I15" s="169"/>
      <c r="J15" s="174"/>
    </row>
    <row r="16" spans="1:256" s="1" customFormat="1" ht="14.45" customHeight="1" x14ac:dyDescent="0.2">
      <c r="A16" s="3" t="s">
        <v>26</v>
      </c>
      <c r="B16" s="158" t="s">
        <v>63</v>
      </c>
      <c r="C16" s="159"/>
      <c r="D16" s="159"/>
      <c r="E16" s="159"/>
      <c r="F16" s="160"/>
      <c r="G16" s="170">
        <v>24</v>
      </c>
      <c r="H16" s="171"/>
      <c r="I16" s="172"/>
      <c r="J16" s="174"/>
    </row>
    <row r="17" spans="1:256" s="1" customFormat="1" ht="15" customHeight="1" x14ac:dyDescent="0.2">
      <c r="A17" s="3" t="s">
        <v>29</v>
      </c>
      <c r="B17" s="191" t="s">
        <v>64</v>
      </c>
      <c r="C17" s="191"/>
      <c r="D17" s="191"/>
      <c r="E17" s="191"/>
      <c r="F17" s="191"/>
      <c r="G17" s="192" t="s">
        <v>187</v>
      </c>
      <c r="H17" s="193"/>
      <c r="I17" s="194"/>
      <c r="J17" s="174"/>
    </row>
    <row r="18" spans="1:256" ht="12.75" customHeight="1" x14ac:dyDescent="0.2">
      <c r="A18" s="3" t="s">
        <v>8</v>
      </c>
      <c r="B18" s="195" t="s">
        <v>86</v>
      </c>
      <c r="C18" s="195"/>
      <c r="D18" s="195"/>
      <c r="E18" s="195"/>
      <c r="F18" s="195"/>
      <c r="G18" s="196" t="s">
        <v>184</v>
      </c>
      <c r="H18" s="196"/>
      <c r="I18" s="196"/>
      <c r="J18" s="25"/>
    </row>
    <row r="19" spans="1:256" x14ac:dyDescent="0.2">
      <c r="A19" s="3" t="s">
        <v>32</v>
      </c>
      <c r="B19" s="197" t="s">
        <v>93</v>
      </c>
      <c r="C19" s="197"/>
      <c r="D19" s="197"/>
      <c r="E19" s="197"/>
      <c r="F19" s="197"/>
      <c r="G19" s="198">
        <v>2</v>
      </c>
      <c r="H19" s="199"/>
      <c r="I19" s="199"/>
      <c r="J19" s="25"/>
    </row>
    <row r="20" spans="1:256" x14ac:dyDescent="0.2">
      <c r="A20" s="3" t="s">
        <v>33</v>
      </c>
      <c r="B20" s="185" t="s">
        <v>183</v>
      </c>
      <c r="C20" s="185"/>
      <c r="D20" s="185"/>
      <c r="E20" s="185"/>
      <c r="F20" s="185"/>
      <c r="G20" s="186">
        <v>2083.7399999999998</v>
      </c>
      <c r="H20" s="186"/>
      <c r="I20" s="186"/>
      <c r="J20" s="90"/>
    </row>
    <row r="21" spans="1:256" x14ac:dyDescent="0.2">
      <c r="A21" s="182"/>
      <c r="B21" s="182"/>
      <c r="C21" s="182"/>
      <c r="D21" s="182"/>
      <c r="E21" s="182"/>
      <c r="F21" s="182"/>
      <c r="G21" s="182"/>
      <c r="H21" s="182"/>
      <c r="I21" s="182"/>
      <c r="J21" s="25"/>
    </row>
    <row r="22" spans="1:256" x14ac:dyDescent="0.2">
      <c r="A22" s="183"/>
      <c r="B22" s="183"/>
      <c r="C22" s="183"/>
      <c r="D22" s="183"/>
      <c r="E22" s="183"/>
      <c r="F22" s="183"/>
      <c r="G22" s="183"/>
      <c r="H22" s="183"/>
      <c r="I22" s="183"/>
      <c r="J22" s="25"/>
    </row>
    <row r="23" spans="1:256" x14ac:dyDescent="0.2">
      <c r="A23" s="181" t="s">
        <v>10</v>
      </c>
      <c r="B23" s="181"/>
      <c r="C23" s="181"/>
      <c r="D23" s="181"/>
      <c r="E23" s="181"/>
      <c r="F23" s="181"/>
      <c r="G23" s="181"/>
      <c r="H23" s="181"/>
      <c r="I23" s="181"/>
      <c r="J23" s="27"/>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row>
    <row r="24" spans="1:256" s="91" customFormat="1" ht="30" customHeight="1" x14ac:dyDescent="0.2">
      <c r="A24" s="28">
        <v>1</v>
      </c>
      <c r="B24" s="187" t="s">
        <v>11</v>
      </c>
      <c r="C24" s="188"/>
      <c r="D24" s="188"/>
      <c r="E24" s="188"/>
      <c r="F24" s="188"/>
      <c r="G24" s="188"/>
      <c r="H24" s="189"/>
      <c r="I24" s="28" t="s">
        <v>12</v>
      </c>
      <c r="J24" s="29"/>
      <c r="K24" s="19"/>
      <c r="N24" s="19"/>
      <c r="O24" s="19"/>
      <c r="P24" s="19"/>
    </row>
    <row r="25" spans="1:256" x14ac:dyDescent="0.2">
      <c r="A25" s="24" t="s">
        <v>13</v>
      </c>
      <c r="B25" s="190" t="s">
        <v>94</v>
      </c>
      <c r="C25" s="190"/>
      <c r="D25" s="190"/>
      <c r="E25" s="190"/>
      <c r="F25" s="190"/>
      <c r="G25" s="190"/>
      <c r="H25" s="190"/>
      <c r="I25" s="30">
        <f>G20</f>
        <v>2083.7399999999998</v>
      </c>
      <c r="J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row>
    <row r="26" spans="1:256" ht="15.75" customHeight="1" x14ac:dyDescent="0.2">
      <c r="A26" s="24" t="s">
        <v>14</v>
      </c>
      <c r="B26" s="214" t="s">
        <v>185</v>
      </c>
      <c r="C26" s="215"/>
      <c r="D26" s="215"/>
      <c r="E26" s="215"/>
      <c r="F26" s="215"/>
      <c r="G26" s="215"/>
      <c r="H26" s="216"/>
      <c r="I26" s="31">
        <v>40.21</v>
      </c>
      <c r="J26" s="27"/>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row>
    <row r="27" spans="1:256" ht="15.75" customHeight="1" x14ac:dyDescent="0.2">
      <c r="A27" s="24" t="s">
        <v>26</v>
      </c>
      <c r="B27" s="190" t="s">
        <v>115</v>
      </c>
      <c r="C27" s="190"/>
      <c r="D27" s="190"/>
      <c r="E27" s="190"/>
      <c r="F27" s="190"/>
      <c r="G27" s="190"/>
      <c r="H27" s="32">
        <v>0.3</v>
      </c>
      <c r="I27" s="31">
        <f>I25*H27</f>
        <v>625.12199999999996</v>
      </c>
      <c r="J27" s="27"/>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row>
    <row r="28" spans="1:256" ht="15.75" customHeight="1" x14ac:dyDescent="0.2">
      <c r="A28" s="217" t="s">
        <v>1</v>
      </c>
      <c r="B28" s="217"/>
      <c r="C28" s="217"/>
      <c r="D28" s="217"/>
      <c r="E28" s="217"/>
      <c r="F28" s="217"/>
      <c r="G28" s="217"/>
      <c r="H28" s="217"/>
      <c r="I28" s="33">
        <f>SUM(I25:I27)</f>
        <v>2749.0719999999997</v>
      </c>
      <c r="J28" s="27"/>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row>
    <row r="29" spans="1:256" ht="14.45" customHeight="1" x14ac:dyDescent="0.2">
      <c r="A29" s="218"/>
      <c r="B29" s="218"/>
      <c r="C29" s="218"/>
      <c r="D29" s="218"/>
      <c r="E29" s="218"/>
      <c r="F29" s="218"/>
      <c r="G29" s="218"/>
      <c r="H29" s="218"/>
      <c r="I29" s="218"/>
      <c r="J29" s="219"/>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row>
    <row r="30" spans="1:256" ht="14.45" customHeight="1" x14ac:dyDescent="0.2">
      <c r="A30" s="220"/>
      <c r="B30" s="220"/>
      <c r="C30" s="220"/>
      <c r="D30" s="220"/>
      <c r="E30" s="220"/>
      <c r="F30" s="220"/>
      <c r="G30" s="220"/>
      <c r="H30" s="220"/>
      <c r="I30" s="220"/>
      <c r="J30" s="221"/>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row>
    <row r="31" spans="1:256" ht="21.75" customHeight="1" x14ac:dyDescent="0.2">
      <c r="A31" s="200" t="s">
        <v>15</v>
      </c>
      <c r="B31" s="200"/>
      <c r="C31" s="200"/>
      <c r="D31" s="200"/>
      <c r="E31" s="200"/>
      <c r="F31" s="200"/>
      <c r="G31" s="200"/>
      <c r="H31" s="200"/>
      <c r="I31" s="200"/>
      <c r="J31" s="27"/>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row>
    <row r="32" spans="1:256" x14ac:dyDescent="0.2">
      <c r="A32" s="222" t="s">
        <v>16</v>
      </c>
      <c r="B32" s="222"/>
      <c r="C32" s="222"/>
      <c r="D32" s="222"/>
      <c r="E32" s="222"/>
      <c r="F32" s="222"/>
      <c r="G32" s="222"/>
      <c r="H32" s="222"/>
      <c r="I32" s="222"/>
      <c r="J32" s="27"/>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row>
    <row r="33" spans="1:256" x14ac:dyDescent="0.2">
      <c r="A33" s="34" t="s">
        <v>17</v>
      </c>
      <c r="B33" s="200" t="s">
        <v>18</v>
      </c>
      <c r="C33" s="200"/>
      <c r="D33" s="200"/>
      <c r="E33" s="200"/>
      <c r="F33" s="200"/>
      <c r="G33" s="200"/>
      <c r="H33" s="200"/>
      <c r="I33" s="24" t="s">
        <v>19</v>
      </c>
      <c r="J33" s="27"/>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row>
    <row r="34" spans="1:256" x14ac:dyDescent="0.2">
      <c r="A34" s="34" t="s">
        <v>13</v>
      </c>
      <c r="B34" s="201" t="s">
        <v>87</v>
      </c>
      <c r="C34" s="202"/>
      <c r="D34" s="202"/>
      <c r="E34" s="202"/>
      <c r="F34" s="202"/>
      <c r="G34" s="203"/>
      <c r="H34" s="36">
        <v>8.3299999999999999E-2</v>
      </c>
      <c r="I34" s="37">
        <f>H34*I28</f>
        <v>228.99769759999998</v>
      </c>
      <c r="J34" s="27"/>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c r="IV34" s="18"/>
    </row>
    <row r="35" spans="1:256" x14ac:dyDescent="0.2">
      <c r="A35" s="34" t="s">
        <v>14</v>
      </c>
      <c r="B35" s="204" t="s">
        <v>88</v>
      </c>
      <c r="C35" s="205"/>
      <c r="D35" s="205"/>
      <c r="E35" s="205"/>
      <c r="F35" s="205"/>
      <c r="G35" s="206"/>
      <c r="H35" s="36">
        <v>8.3299999999999999E-2</v>
      </c>
      <c r="I35" s="37">
        <f>H35*I28</f>
        <v>228.99769759999998</v>
      </c>
      <c r="J35" s="3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row>
    <row r="36" spans="1:256" x14ac:dyDescent="0.2">
      <c r="A36" s="39" t="s">
        <v>26</v>
      </c>
      <c r="B36" s="204" t="s">
        <v>133</v>
      </c>
      <c r="C36" s="205"/>
      <c r="D36" s="205"/>
      <c r="E36" s="205"/>
      <c r="F36" s="205"/>
      <c r="G36" s="206"/>
      <c r="H36" s="40">
        <v>2.7799999999999998E-2</v>
      </c>
      <c r="I36" s="37">
        <f>H36*I28</f>
        <v>76.424201599999989</v>
      </c>
      <c r="J36" s="41"/>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c r="IV36" s="18"/>
    </row>
    <row r="37" spans="1:256" x14ac:dyDescent="0.2">
      <c r="A37" s="207" t="s">
        <v>1</v>
      </c>
      <c r="B37" s="208"/>
      <c r="C37" s="208"/>
      <c r="D37" s="208"/>
      <c r="E37" s="208"/>
      <c r="F37" s="208"/>
      <c r="G37" s="209"/>
      <c r="H37" s="42">
        <f>SUM(H34:H36)</f>
        <v>0.19439999999999999</v>
      </c>
      <c r="I37" s="33">
        <f>SUM(I34:I36)</f>
        <v>534.41959679999991</v>
      </c>
      <c r="J37" s="3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row>
    <row r="38" spans="1:256" ht="14.45" customHeight="1" x14ac:dyDescent="0.2">
      <c r="A38" s="210"/>
      <c r="B38" s="210"/>
      <c r="C38" s="210"/>
      <c r="D38" s="210"/>
      <c r="E38" s="210"/>
      <c r="F38" s="210"/>
      <c r="G38" s="210"/>
      <c r="H38" s="210"/>
      <c r="I38" s="210"/>
      <c r="J38" s="211"/>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18"/>
      <c r="IB38" s="18"/>
      <c r="IC38" s="18"/>
      <c r="ID38" s="18"/>
      <c r="IE38" s="18"/>
      <c r="IF38" s="18"/>
      <c r="IG38" s="18"/>
      <c r="IH38" s="18"/>
      <c r="II38" s="18"/>
      <c r="IJ38" s="18"/>
      <c r="IK38" s="18"/>
      <c r="IL38" s="18"/>
      <c r="IM38" s="18"/>
      <c r="IN38" s="18"/>
      <c r="IO38" s="18"/>
      <c r="IP38" s="18"/>
      <c r="IQ38" s="18"/>
      <c r="IR38" s="18"/>
      <c r="IS38" s="18"/>
      <c r="IT38" s="18"/>
      <c r="IU38" s="18"/>
      <c r="IV38" s="18"/>
    </row>
    <row r="39" spans="1:256" ht="17.45" customHeight="1" x14ac:dyDescent="0.2">
      <c r="A39" s="212"/>
      <c r="B39" s="212"/>
      <c r="C39" s="212"/>
      <c r="D39" s="212"/>
      <c r="E39" s="212"/>
      <c r="F39" s="212"/>
      <c r="G39" s="212"/>
      <c r="H39" s="212"/>
      <c r="I39" s="212"/>
      <c r="J39" s="213"/>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row>
    <row r="40" spans="1:256" s="19" customFormat="1" ht="32.25" customHeight="1" x14ac:dyDescent="0.2">
      <c r="A40" s="181" t="s">
        <v>134</v>
      </c>
      <c r="B40" s="181"/>
      <c r="C40" s="181"/>
      <c r="D40" s="181"/>
      <c r="E40" s="181"/>
      <c r="F40" s="181"/>
      <c r="G40" s="181"/>
      <c r="H40" s="181"/>
      <c r="I40" s="181"/>
      <c r="J40" s="26"/>
    </row>
    <row r="41" spans="1:256" ht="30" customHeight="1" x14ac:dyDescent="0.2">
      <c r="A41" s="35" t="s">
        <v>20</v>
      </c>
      <c r="B41" s="217" t="s">
        <v>21</v>
      </c>
      <c r="C41" s="217"/>
      <c r="D41" s="217"/>
      <c r="E41" s="217"/>
      <c r="F41" s="217"/>
      <c r="G41" s="217"/>
      <c r="H41" s="28" t="s">
        <v>22</v>
      </c>
      <c r="I41" s="28" t="s">
        <v>23</v>
      </c>
      <c r="J41" s="27"/>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row>
    <row r="42" spans="1:256" ht="15.75" customHeight="1" x14ac:dyDescent="0.2">
      <c r="A42" s="34" t="s">
        <v>13</v>
      </c>
      <c r="B42" s="190" t="s">
        <v>24</v>
      </c>
      <c r="C42" s="190"/>
      <c r="D42" s="190"/>
      <c r="E42" s="190"/>
      <c r="F42" s="190"/>
      <c r="G42" s="190"/>
      <c r="H42" s="36">
        <v>0.2</v>
      </c>
      <c r="I42" s="43">
        <f>(I28+I37)*H42</f>
        <v>656.69831935999991</v>
      </c>
      <c r="J42" s="27"/>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c r="IV42" s="18"/>
    </row>
    <row r="43" spans="1:256" ht="15.75" customHeight="1" x14ac:dyDescent="0.2">
      <c r="A43" s="34" t="s">
        <v>14</v>
      </c>
      <c r="B43" s="190" t="s">
        <v>25</v>
      </c>
      <c r="C43" s="190"/>
      <c r="D43" s="190"/>
      <c r="E43" s="190"/>
      <c r="F43" s="190"/>
      <c r="G43" s="190"/>
      <c r="H43" s="36">
        <v>2.5000000000000001E-2</v>
      </c>
      <c r="I43" s="43">
        <f>(I28+I37)*H43</f>
        <v>82.087289919999989</v>
      </c>
      <c r="J43" s="27"/>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row>
    <row r="44" spans="1:256" ht="38.1" customHeight="1" x14ac:dyDescent="0.2">
      <c r="A44" s="34" t="s">
        <v>26</v>
      </c>
      <c r="B44" s="190" t="s">
        <v>135</v>
      </c>
      <c r="C44" s="190"/>
      <c r="D44" s="24" t="s">
        <v>27</v>
      </c>
      <c r="E44" s="44">
        <v>0.03</v>
      </c>
      <c r="F44" s="24" t="s">
        <v>28</v>
      </c>
      <c r="G44" s="45">
        <v>1</v>
      </c>
      <c r="H44" s="46">
        <f>ROUND((E44*G44),6)</f>
        <v>0.03</v>
      </c>
      <c r="I44" s="43">
        <f>(I28+I37)*H44</f>
        <v>98.504747903999984</v>
      </c>
      <c r="J44" s="47" t="s">
        <v>84</v>
      </c>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c r="HU44" s="18"/>
      <c r="HV44" s="18"/>
      <c r="HW44" s="18"/>
      <c r="HX44" s="18"/>
      <c r="HY44" s="18"/>
      <c r="HZ44" s="18"/>
      <c r="IA44" s="18"/>
      <c r="IB44" s="18"/>
      <c r="IC44" s="18"/>
      <c r="ID44" s="18"/>
      <c r="IE44" s="18"/>
      <c r="IF44" s="18"/>
      <c r="IG44" s="18"/>
      <c r="IH44" s="18"/>
      <c r="II44" s="18"/>
      <c r="IJ44" s="18"/>
      <c r="IK44" s="18"/>
      <c r="IL44" s="18"/>
      <c r="IM44" s="18"/>
      <c r="IN44" s="18"/>
      <c r="IO44" s="18"/>
      <c r="IP44" s="18"/>
      <c r="IQ44" s="18"/>
      <c r="IR44" s="18"/>
      <c r="IS44" s="18"/>
      <c r="IT44" s="18"/>
      <c r="IU44" s="18"/>
      <c r="IV44" s="18"/>
    </row>
    <row r="45" spans="1:256" ht="15.75" customHeight="1" x14ac:dyDescent="0.2">
      <c r="A45" s="34" t="s">
        <v>29</v>
      </c>
      <c r="B45" s="190" t="s">
        <v>30</v>
      </c>
      <c r="C45" s="190"/>
      <c r="D45" s="190"/>
      <c r="E45" s="190"/>
      <c r="F45" s="190"/>
      <c r="G45" s="190"/>
      <c r="H45" s="36">
        <v>1.4999999999999999E-2</v>
      </c>
      <c r="I45" s="43">
        <f>(I28+I37)*H45</f>
        <v>49.252373951999992</v>
      </c>
      <c r="J45" s="27"/>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c r="IV45" s="18"/>
    </row>
    <row r="46" spans="1:256" ht="15.75" customHeight="1" x14ac:dyDescent="0.2">
      <c r="A46" s="34" t="s">
        <v>8</v>
      </c>
      <c r="B46" s="190" t="s">
        <v>31</v>
      </c>
      <c r="C46" s="190"/>
      <c r="D46" s="190"/>
      <c r="E46" s="190"/>
      <c r="F46" s="190"/>
      <c r="G46" s="190"/>
      <c r="H46" s="36">
        <v>0.01</v>
      </c>
      <c r="I46" s="43">
        <f>(I28+I37)*H46</f>
        <v>32.834915967999997</v>
      </c>
      <c r="J46" s="27"/>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18"/>
      <c r="GV46" s="18"/>
      <c r="GW46" s="18"/>
      <c r="GX46" s="18"/>
      <c r="GY46" s="18"/>
      <c r="GZ46" s="18"/>
      <c r="HA46" s="18"/>
      <c r="HB46" s="18"/>
      <c r="HC46" s="18"/>
      <c r="HD46" s="18"/>
      <c r="HE46" s="18"/>
      <c r="HF46" s="18"/>
      <c r="HG46" s="18"/>
      <c r="HH46" s="18"/>
      <c r="HI46" s="18"/>
      <c r="HJ46" s="18"/>
      <c r="HK46" s="18"/>
      <c r="HL46" s="18"/>
      <c r="HM46" s="18"/>
      <c r="HN46" s="18"/>
      <c r="HO46" s="18"/>
      <c r="HP46" s="18"/>
      <c r="HQ46" s="18"/>
      <c r="HR46" s="18"/>
      <c r="HS46" s="18"/>
      <c r="HT46" s="18"/>
      <c r="HU46" s="18"/>
      <c r="HV46" s="18"/>
      <c r="HW46" s="18"/>
      <c r="HX46" s="18"/>
      <c r="HY46" s="18"/>
      <c r="HZ46" s="18"/>
      <c r="IA46" s="18"/>
      <c r="IB46" s="18"/>
      <c r="IC46" s="18"/>
      <c r="ID46" s="18"/>
      <c r="IE46" s="18"/>
      <c r="IF46" s="18"/>
      <c r="IG46" s="18"/>
      <c r="IH46" s="18"/>
      <c r="II46" s="18"/>
      <c r="IJ46" s="18"/>
      <c r="IK46" s="18"/>
      <c r="IL46" s="18"/>
      <c r="IM46" s="18"/>
      <c r="IN46" s="18"/>
      <c r="IO46" s="18"/>
      <c r="IP46" s="18"/>
      <c r="IQ46" s="18"/>
      <c r="IR46" s="18"/>
      <c r="IS46" s="18"/>
      <c r="IT46" s="18"/>
      <c r="IU46" s="18"/>
      <c r="IV46" s="18"/>
    </row>
    <row r="47" spans="1:256" ht="15.75" customHeight="1" x14ac:dyDescent="0.2">
      <c r="A47" s="34" t="s">
        <v>32</v>
      </c>
      <c r="B47" s="190" t="s">
        <v>2</v>
      </c>
      <c r="C47" s="190"/>
      <c r="D47" s="190"/>
      <c r="E47" s="190"/>
      <c r="F47" s="190"/>
      <c r="G47" s="190"/>
      <c r="H47" s="36">
        <v>6.0000000000000001E-3</v>
      </c>
      <c r="I47" s="43">
        <f>(I28+I37)*H47</f>
        <v>19.700949580799996</v>
      </c>
      <c r="J47" s="4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18"/>
      <c r="HK47" s="18"/>
      <c r="HL47" s="18"/>
      <c r="HM47" s="18"/>
      <c r="HN47" s="18"/>
      <c r="HO47" s="18"/>
      <c r="HP47" s="18"/>
      <c r="HQ47" s="18"/>
      <c r="HR47" s="18"/>
      <c r="HS47" s="18"/>
      <c r="HT47" s="18"/>
      <c r="HU47" s="18"/>
      <c r="HV47" s="18"/>
      <c r="HW47" s="18"/>
      <c r="HX47" s="18"/>
      <c r="HY47" s="18"/>
      <c r="HZ47" s="18"/>
      <c r="IA47" s="18"/>
      <c r="IB47" s="18"/>
      <c r="IC47" s="18"/>
      <c r="ID47" s="18"/>
      <c r="IE47" s="18"/>
      <c r="IF47" s="18"/>
      <c r="IG47" s="18"/>
      <c r="IH47" s="18"/>
      <c r="II47" s="18"/>
      <c r="IJ47" s="18"/>
      <c r="IK47" s="18"/>
      <c r="IL47" s="18"/>
      <c r="IM47" s="18"/>
      <c r="IN47" s="18"/>
      <c r="IO47" s="18"/>
      <c r="IP47" s="18"/>
      <c r="IQ47" s="18"/>
      <c r="IR47" s="18"/>
      <c r="IS47" s="18"/>
      <c r="IT47" s="18"/>
      <c r="IU47" s="18"/>
      <c r="IV47" s="18"/>
    </row>
    <row r="48" spans="1:256" ht="20.45" customHeight="1" x14ac:dyDescent="0.2">
      <c r="A48" s="34" t="s">
        <v>33</v>
      </c>
      <c r="B48" s="190" t="s">
        <v>3</v>
      </c>
      <c r="C48" s="190"/>
      <c r="D48" s="190"/>
      <c r="E48" s="190"/>
      <c r="F48" s="190"/>
      <c r="G48" s="190"/>
      <c r="H48" s="36">
        <v>2E-3</v>
      </c>
      <c r="I48" s="43">
        <f>(I28+I37)*H48</f>
        <v>6.5669831935999996</v>
      </c>
      <c r="J48" s="27"/>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c r="DD48" s="18"/>
      <c r="DE48" s="18"/>
      <c r="DF48" s="18"/>
      <c r="DG48" s="18"/>
      <c r="DH48" s="18"/>
      <c r="DI48" s="18"/>
      <c r="DJ48" s="18"/>
      <c r="DK48" s="18"/>
      <c r="DL48" s="18"/>
      <c r="DM48" s="18"/>
      <c r="DN48" s="18"/>
      <c r="DO48" s="18"/>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8"/>
      <c r="GI48" s="18"/>
      <c r="GJ48" s="18"/>
      <c r="GK48" s="18"/>
      <c r="GL48" s="18"/>
      <c r="GM48" s="18"/>
      <c r="GN48" s="18"/>
      <c r="GO48" s="18"/>
      <c r="GP48" s="18"/>
      <c r="GQ48" s="18"/>
      <c r="GR48" s="18"/>
      <c r="GS48" s="18"/>
      <c r="GT48" s="18"/>
      <c r="GU48" s="18"/>
      <c r="GV48" s="18"/>
      <c r="GW48" s="18"/>
      <c r="GX48" s="18"/>
      <c r="GY48" s="18"/>
      <c r="GZ48" s="18"/>
      <c r="HA48" s="18"/>
      <c r="HB48" s="18"/>
      <c r="HC48" s="18"/>
      <c r="HD48" s="18"/>
      <c r="HE48" s="18"/>
      <c r="HF48" s="18"/>
      <c r="HG48" s="18"/>
      <c r="HH48" s="18"/>
      <c r="HI48" s="18"/>
      <c r="HJ48" s="18"/>
      <c r="HK48" s="18"/>
      <c r="HL48" s="18"/>
      <c r="HM48" s="18"/>
      <c r="HN48" s="18"/>
      <c r="HO48" s="18"/>
      <c r="HP48" s="18"/>
      <c r="HQ48" s="18"/>
      <c r="HR48" s="18"/>
      <c r="HS48" s="18"/>
      <c r="HT48" s="18"/>
      <c r="HU48" s="18"/>
      <c r="HV48" s="18"/>
      <c r="HW48" s="18"/>
      <c r="HX48" s="18"/>
      <c r="HY48" s="18"/>
      <c r="HZ48" s="18"/>
      <c r="IA48" s="18"/>
      <c r="IB48" s="18"/>
      <c r="IC48" s="18"/>
      <c r="ID48" s="18"/>
      <c r="IE48" s="18"/>
      <c r="IF48" s="18"/>
      <c r="IG48" s="18"/>
      <c r="IH48" s="18"/>
      <c r="II48" s="18"/>
      <c r="IJ48" s="18"/>
      <c r="IK48" s="18"/>
      <c r="IL48" s="18"/>
      <c r="IM48" s="18"/>
      <c r="IN48" s="18"/>
      <c r="IO48" s="18"/>
      <c r="IP48" s="18"/>
      <c r="IQ48" s="18"/>
      <c r="IR48" s="18"/>
      <c r="IS48" s="18"/>
      <c r="IT48" s="18"/>
      <c r="IU48" s="18"/>
      <c r="IV48" s="18"/>
    </row>
    <row r="49" spans="1:256" ht="20.45" customHeight="1" x14ac:dyDescent="0.2">
      <c r="A49" s="223"/>
      <c r="B49" s="224"/>
      <c r="C49" s="224"/>
      <c r="D49" s="224"/>
      <c r="E49" s="224"/>
      <c r="F49" s="224"/>
      <c r="G49" s="225"/>
      <c r="H49" s="49">
        <f>SUM(H42:H48)</f>
        <v>0.28800000000000003</v>
      </c>
      <c r="I49" s="50">
        <f>SUM(I42:I48)</f>
        <v>945.64557987839976</v>
      </c>
      <c r="J49" s="27"/>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c r="GX49" s="18"/>
      <c r="GY49" s="18"/>
      <c r="GZ49" s="18"/>
      <c r="HA49" s="18"/>
      <c r="HB49" s="18"/>
      <c r="HC49" s="18"/>
      <c r="HD49" s="18"/>
      <c r="HE49" s="18"/>
      <c r="HF49" s="18"/>
      <c r="HG49" s="18"/>
      <c r="HH49" s="18"/>
      <c r="HI49" s="18"/>
      <c r="HJ49" s="18"/>
      <c r="HK49" s="18"/>
      <c r="HL49" s="18"/>
      <c r="HM49" s="18"/>
      <c r="HN49" s="18"/>
      <c r="HO49" s="18"/>
      <c r="HP49" s="18"/>
      <c r="HQ49" s="18"/>
      <c r="HR49" s="18"/>
      <c r="HS49" s="18"/>
      <c r="HT49" s="18"/>
      <c r="HU49" s="18"/>
      <c r="HV49" s="18"/>
      <c r="HW49" s="18"/>
      <c r="HX49" s="18"/>
      <c r="HY49" s="18"/>
      <c r="HZ49" s="18"/>
      <c r="IA49" s="18"/>
      <c r="IB49" s="18"/>
      <c r="IC49" s="18"/>
      <c r="ID49" s="18"/>
      <c r="IE49" s="18"/>
      <c r="IF49" s="18"/>
      <c r="IG49" s="18"/>
      <c r="IH49" s="18"/>
      <c r="II49" s="18"/>
      <c r="IJ49" s="18"/>
      <c r="IK49" s="18"/>
      <c r="IL49" s="18"/>
      <c r="IM49" s="18"/>
      <c r="IN49" s="18"/>
      <c r="IO49" s="18"/>
      <c r="IP49" s="18"/>
      <c r="IQ49" s="18"/>
      <c r="IR49" s="18"/>
      <c r="IS49" s="18"/>
      <c r="IT49" s="18"/>
      <c r="IU49" s="18"/>
      <c r="IV49" s="18"/>
    </row>
    <row r="50" spans="1:256" ht="15.75" customHeight="1" x14ac:dyDescent="0.2">
      <c r="A50" s="34" t="s">
        <v>34</v>
      </c>
      <c r="B50" s="190" t="s">
        <v>4</v>
      </c>
      <c r="C50" s="190"/>
      <c r="D50" s="190"/>
      <c r="E50" s="190"/>
      <c r="F50" s="190"/>
      <c r="G50" s="190"/>
      <c r="H50" s="36">
        <v>0.08</v>
      </c>
      <c r="I50" s="43">
        <f>(I28+I37)*H50</f>
        <v>262.67932774399998</v>
      </c>
      <c r="J50" s="27"/>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18"/>
      <c r="GV50" s="18"/>
      <c r="GW50" s="18"/>
      <c r="GX50" s="18"/>
      <c r="GY50" s="18"/>
      <c r="GZ50" s="18"/>
      <c r="HA50" s="18"/>
      <c r="HB50" s="18"/>
      <c r="HC50" s="18"/>
      <c r="HD50" s="18"/>
      <c r="HE50" s="18"/>
      <c r="HF50" s="18"/>
      <c r="HG50" s="18"/>
      <c r="HH50" s="18"/>
      <c r="HI50" s="18"/>
      <c r="HJ50" s="18"/>
      <c r="HK50" s="18"/>
      <c r="HL50" s="18"/>
      <c r="HM50" s="18"/>
      <c r="HN50" s="18"/>
      <c r="HO50" s="18"/>
      <c r="HP50" s="18"/>
      <c r="HQ50" s="18"/>
      <c r="HR50" s="18"/>
      <c r="HS50" s="18"/>
      <c r="HT50" s="18"/>
      <c r="HU50" s="18"/>
      <c r="HV50" s="18"/>
      <c r="HW50" s="18"/>
      <c r="HX50" s="18"/>
      <c r="HY50" s="18"/>
      <c r="HZ50" s="18"/>
      <c r="IA50" s="18"/>
      <c r="IB50" s="18"/>
      <c r="IC50" s="18"/>
      <c r="ID50" s="18"/>
      <c r="IE50" s="18"/>
      <c r="IF50" s="18"/>
      <c r="IG50" s="18"/>
      <c r="IH50" s="18"/>
      <c r="II50" s="18"/>
      <c r="IJ50" s="18"/>
      <c r="IK50" s="18"/>
      <c r="IL50" s="18"/>
      <c r="IM50" s="18"/>
      <c r="IN50" s="18"/>
      <c r="IO50" s="18"/>
      <c r="IP50" s="18"/>
      <c r="IQ50" s="18"/>
      <c r="IR50" s="18"/>
      <c r="IS50" s="18"/>
      <c r="IT50" s="18"/>
      <c r="IU50" s="18"/>
      <c r="IV50" s="18"/>
    </row>
    <row r="51" spans="1:256" ht="15.75" customHeight="1" x14ac:dyDescent="0.2">
      <c r="A51" s="222" t="s">
        <v>1</v>
      </c>
      <c r="B51" s="222"/>
      <c r="C51" s="222"/>
      <c r="D51" s="222"/>
      <c r="E51" s="222"/>
      <c r="F51" s="222"/>
      <c r="G51" s="222"/>
      <c r="H51" s="51">
        <f>H49+H50</f>
        <v>0.36800000000000005</v>
      </c>
      <c r="I51" s="33">
        <f>I49+I50</f>
        <v>1208.3249076223997</v>
      </c>
      <c r="J51" s="27"/>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18"/>
      <c r="IB51" s="18"/>
      <c r="IC51" s="18"/>
      <c r="ID51" s="18"/>
      <c r="IE51" s="18"/>
      <c r="IF51" s="18"/>
      <c r="IG51" s="18"/>
      <c r="IH51" s="18"/>
      <c r="II51" s="18"/>
      <c r="IJ51" s="18"/>
      <c r="IK51" s="18"/>
      <c r="IL51" s="18"/>
      <c r="IM51" s="18"/>
      <c r="IN51" s="18"/>
      <c r="IO51" s="18"/>
      <c r="IP51" s="18"/>
      <c r="IQ51" s="18"/>
      <c r="IR51" s="18"/>
      <c r="IS51" s="18"/>
      <c r="IT51" s="18"/>
      <c r="IU51" s="18"/>
      <c r="IV51" s="18"/>
    </row>
    <row r="52" spans="1:256" ht="14.45" customHeight="1" x14ac:dyDescent="0.2">
      <c r="A52" s="227"/>
      <c r="B52" s="227"/>
      <c r="C52" s="227"/>
      <c r="D52" s="227"/>
      <c r="E52" s="227"/>
      <c r="F52" s="227"/>
      <c r="G52" s="227"/>
      <c r="H52" s="227"/>
      <c r="I52" s="227"/>
      <c r="J52" s="22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c r="DF52" s="18"/>
      <c r="DG52" s="18"/>
      <c r="DH52" s="18"/>
      <c r="DI52" s="18"/>
      <c r="DJ52" s="18"/>
      <c r="DK52" s="18"/>
      <c r="DL52" s="18"/>
      <c r="DM52" s="18"/>
      <c r="DN52" s="18"/>
      <c r="DO52" s="18"/>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18"/>
      <c r="GV52" s="18"/>
      <c r="GW52" s="18"/>
      <c r="GX52" s="18"/>
      <c r="GY52" s="18"/>
      <c r="GZ52" s="18"/>
      <c r="HA52" s="18"/>
      <c r="HB52" s="18"/>
      <c r="HC52" s="18"/>
      <c r="HD52" s="18"/>
      <c r="HE52" s="18"/>
      <c r="HF52" s="18"/>
      <c r="HG52" s="18"/>
      <c r="HH52" s="18"/>
      <c r="HI52" s="18"/>
      <c r="HJ52" s="18"/>
      <c r="HK52" s="18"/>
      <c r="HL52" s="18"/>
      <c r="HM52" s="18"/>
      <c r="HN52" s="18"/>
      <c r="HO52" s="18"/>
      <c r="HP52" s="18"/>
      <c r="HQ52" s="18"/>
      <c r="HR52" s="18"/>
      <c r="HS52" s="18"/>
      <c r="HT52" s="18"/>
      <c r="HU52" s="18"/>
      <c r="HV52" s="18"/>
      <c r="HW52" s="18"/>
      <c r="HX52" s="18"/>
      <c r="HY52" s="18"/>
      <c r="HZ52" s="18"/>
      <c r="IA52" s="18"/>
      <c r="IB52" s="18"/>
      <c r="IC52" s="18"/>
      <c r="ID52" s="18"/>
      <c r="IE52" s="18"/>
      <c r="IF52" s="18"/>
      <c r="IG52" s="18"/>
      <c r="IH52" s="18"/>
      <c r="II52" s="18"/>
      <c r="IJ52" s="18"/>
      <c r="IK52" s="18"/>
      <c r="IL52" s="18"/>
      <c r="IM52" s="18"/>
      <c r="IN52" s="18"/>
      <c r="IO52" s="18"/>
      <c r="IP52" s="18"/>
      <c r="IQ52" s="18"/>
      <c r="IR52" s="18"/>
      <c r="IS52" s="18"/>
      <c r="IT52" s="18"/>
      <c r="IU52" s="18"/>
      <c r="IV52" s="18"/>
    </row>
    <row r="53" spans="1:256" x14ac:dyDescent="0.2">
      <c r="A53" s="229"/>
      <c r="B53" s="229"/>
      <c r="C53" s="229"/>
      <c r="D53" s="229"/>
      <c r="E53" s="229"/>
      <c r="F53" s="229"/>
      <c r="G53" s="229"/>
      <c r="H53" s="229"/>
      <c r="I53" s="229"/>
      <c r="J53" s="230"/>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c r="IV53" s="18"/>
    </row>
    <row r="54" spans="1:256" ht="18.600000000000001" customHeight="1" x14ac:dyDescent="0.2">
      <c r="A54" s="200" t="s">
        <v>35</v>
      </c>
      <c r="B54" s="200"/>
      <c r="C54" s="200"/>
      <c r="D54" s="200"/>
      <c r="E54" s="200"/>
      <c r="F54" s="200"/>
      <c r="G54" s="200"/>
      <c r="H54" s="200"/>
      <c r="I54" s="200"/>
      <c r="J54" s="27"/>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18"/>
      <c r="IB54" s="18"/>
      <c r="IC54" s="18"/>
      <c r="ID54" s="18"/>
      <c r="IE54" s="18"/>
      <c r="IF54" s="18"/>
      <c r="IG54" s="18"/>
      <c r="IH54" s="18"/>
      <c r="II54" s="18"/>
      <c r="IJ54" s="18"/>
      <c r="IK54" s="18"/>
      <c r="IL54" s="18"/>
      <c r="IM54" s="18"/>
      <c r="IN54" s="18"/>
      <c r="IO54" s="18"/>
      <c r="IP54" s="18"/>
      <c r="IQ54" s="18"/>
      <c r="IR54" s="18"/>
      <c r="IS54" s="18"/>
      <c r="IT54" s="18"/>
      <c r="IU54" s="18"/>
      <c r="IV54" s="18"/>
    </row>
    <row r="55" spans="1:256" ht="18.75" customHeight="1" x14ac:dyDescent="0.2">
      <c r="A55" s="35" t="s">
        <v>36</v>
      </c>
      <c r="B55" s="217" t="s">
        <v>37</v>
      </c>
      <c r="C55" s="217"/>
      <c r="D55" s="217"/>
      <c r="E55" s="217"/>
      <c r="F55" s="217"/>
      <c r="G55" s="217"/>
      <c r="H55" s="217"/>
      <c r="I55" s="28" t="s">
        <v>19</v>
      </c>
      <c r="J55" s="27"/>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row>
    <row r="56" spans="1:256" x14ac:dyDescent="0.2">
      <c r="A56" s="34" t="s">
        <v>13</v>
      </c>
      <c r="B56" s="190" t="s">
        <v>199</v>
      </c>
      <c r="C56" s="190"/>
      <c r="D56" s="190"/>
      <c r="E56" s="190"/>
      <c r="F56" s="190"/>
      <c r="G56" s="190"/>
      <c r="H56" s="190"/>
      <c r="I56" s="52"/>
      <c r="J56" s="53"/>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18"/>
      <c r="GV56" s="18"/>
      <c r="GW56" s="18"/>
      <c r="GX56" s="18"/>
      <c r="GY56" s="18"/>
      <c r="GZ56" s="18"/>
      <c r="HA56" s="18"/>
      <c r="HB56" s="18"/>
      <c r="HC56" s="18"/>
      <c r="HD56" s="18"/>
      <c r="HE56" s="18"/>
      <c r="HF56" s="18"/>
      <c r="HG56" s="18"/>
      <c r="HH56" s="18"/>
      <c r="HI56" s="18"/>
      <c r="HJ56" s="18"/>
      <c r="HK56" s="18"/>
      <c r="HL56" s="18"/>
      <c r="HM56" s="18"/>
      <c r="HN56" s="18"/>
      <c r="HO56" s="18"/>
      <c r="HP56" s="18"/>
      <c r="HQ56" s="18"/>
      <c r="HR56" s="18"/>
      <c r="HS56" s="18"/>
      <c r="HT56" s="18"/>
      <c r="HU56" s="18"/>
      <c r="HV56" s="18"/>
      <c r="HW56" s="18"/>
      <c r="HX56" s="18"/>
      <c r="HY56" s="18"/>
      <c r="HZ56" s="18"/>
      <c r="IA56" s="18"/>
      <c r="IB56" s="18"/>
      <c r="IC56" s="18"/>
      <c r="ID56" s="18"/>
      <c r="IE56" s="18"/>
      <c r="IF56" s="18"/>
      <c r="IG56" s="18"/>
      <c r="IH56" s="18"/>
      <c r="II56" s="18"/>
      <c r="IJ56" s="18"/>
      <c r="IK56" s="18"/>
      <c r="IL56" s="18"/>
      <c r="IM56" s="18"/>
      <c r="IN56" s="18"/>
      <c r="IO56" s="18"/>
      <c r="IP56" s="18"/>
      <c r="IQ56" s="18"/>
      <c r="IR56" s="18"/>
      <c r="IS56" s="18"/>
      <c r="IT56" s="18"/>
      <c r="IU56" s="18"/>
      <c r="IV56" s="18"/>
    </row>
    <row r="57" spans="1:256" ht="30" customHeight="1" x14ac:dyDescent="0.2">
      <c r="A57" s="34"/>
      <c r="B57" s="190" t="s">
        <v>171</v>
      </c>
      <c r="C57" s="190"/>
      <c r="D57" s="190"/>
      <c r="E57" s="190"/>
      <c r="F57" s="190"/>
      <c r="G57" s="190"/>
      <c r="H57" s="30">
        <v>86.4</v>
      </c>
      <c r="I57" s="60">
        <f>H57</f>
        <v>86.4</v>
      </c>
      <c r="J57" s="3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18"/>
      <c r="IB57" s="18"/>
      <c r="IC57" s="18"/>
      <c r="ID57" s="18"/>
      <c r="IE57" s="18"/>
      <c r="IF57" s="18"/>
      <c r="IG57" s="18"/>
      <c r="IH57" s="18"/>
      <c r="II57" s="18"/>
      <c r="IJ57" s="18"/>
      <c r="IK57" s="18"/>
      <c r="IL57" s="18"/>
      <c r="IM57" s="18"/>
      <c r="IN57" s="18"/>
      <c r="IO57" s="18"/>
      <c r="IP57" s="18"/>
      <c r="IQ57" s="18"/>
      <c r="IR57" s="18"/>
      <c r="IS57" s="18"/>
      <c r="IT57" s="18"/>
      <c r="IU57" s="18"/>
      <c r="IV57" s="18"/>
    </row>
    <row r="58" spans="1:256" ht="17.25" customHeight="1" x14ac:dyDescent="0.2">
      <c r="A58" s="34"/>
      <c r="B58" s="190" t="s">
        <v>39</v>
      </c>
      <c r="C58" s="190"/>
      <c r="D58" s="190"/>
      <c r="E58" s="190"/>
      <c r="F58" s="190"/>
      <c r="G58" s="190"/>
      <c r="H58" s="52">
        <v>2</v>
      </c>
      <c r="I58" s="52"/>
      <c r="J58" s="3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c r="DD58" s="18"/>
      <c r="DE58" s="18"/>
      <c r="DF58" s="18"/>
      <c r="DG58" s="18"/>
      <c r="DH58" s="18"/>
      <c r="DI58" s="18"/>
      <c r="DJ58" s="18"/>
      <c r="DK58" s="18"/>
      <c r="DL58" s="18"/>
      <c r="DM58" s="18"/>
      <c r="DN58" s="18"/>
      <c r="DO58" s="18"/>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c r="EQ58" s="18"/>
      <c r="ER58" s="18"/>
      <c r="ES58" s="18"/>
      <c r="ET58" s="18"/>
      <c r="EU58" s="18"/>
      <c r="EV58" s="18"/>
      <c r="EW58" s="18"/>
      <c r="EX58" s="18"/>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c r="FW58" s="18"/>
      <c r="FX58" s="18"/>
      <c r="FY58" s="18"/>
      <c r="FZ58" s="18"/>
      <c r="GA58" s="18"/>
      <c r="GB58" s="18"/>
      <c r="GC58" s="18"/>
      <c r="GD58" s="18"/>
      <c r="GE58" s="18"/>
      <c r="GF58" s="18"/>
      <c r="GG58" s="18"/>
      <c r="GH58" s="18"/>
      <c r="GI58" s="18"/>
      <c r="GJ58" s="18"/>
      <c r="GK58" s="18"/>
      <c r="GL58" s="18"/>
      <c r="GM58" s="18"/>
      <c r="GN58" s="18"/>
      <c r="GO58" s="18"/>
      <c r="GP58" s="18"/>
      <c r="GQ58" s="18"/>
      <c r="GR58" s="18"/>
      <c r="GS58" s="18"/>
      <c r="GT58" s="18"/>
      <c r="GU58" s="18"/>
      <c r="GV58" s="18"/>
      <c r="GW58" s="18"/>
      <c r="GX58" s="18"/>
      <c r="GY58" s="18"/>
      <c r="GZ58" s="18"/>
      <c r="HA58" s="18"/>
      <c r="HB58" s="18"/>
      <c r="HC58" s="18"/>
      <c r="HD58" s="18"/>
      <c r="HE58" s="18"/>
      <c r="HF58" s="18"/>
      <c r="HG58" s="18"/>
      <c r="HH58" s="18"/>
      <c r="HI58" s="18"/>
      <c r="HJ58" s="18"/>
      <c r="HK58" s="18"/>
      <c r="HL58" s="18"/>
      <c r="HM58" s="18"/>
      <c r="HN58" s="18"/>
      <c r="HO58" s="18"/>
      <c r="HP58" s="18"/>
      <c r="HQ58" s="18"/>
      <c r="HR58" s="18"/>
      <c r="HS58" s="18"/>
      <c r="HT58" s="18"/>
      <c r="HU58" s="18"/>
      <c r="HV58" s="18"/>
      <c r="HW58" s="18"/>
      <c r="HX58" s="18"/>
      <c r="HY58" s="18"/>
      <c r="HZ58" s="18"/>
      <c r="IA58" s="18"/>
      <c r="IB58" s="18"/>
      <c r="IC58" s="18"/>
      <c r="ID58" s="18"/>
      <c r="IE58" s="18"/>
      <c r="IF58" s="18"/>
      <c r="IG58" s="18"/>
      <c r="IH58" s="18"/>
      <c r="II58" s="18"/>
      <c r="IJ58" s="18"/>
      <c r="IK58" s="18"/>
      <c r="IL58" s="18"/>
      <c r="IM58" s="18"/>
      <c r="IN58" s="18"/>
      <c r="IO58" s="18"/>
      <c r="IP58" s="18"/>
      <c r="IQ58" s="18"/>
      <c r="IR58" s="18"/>
      <c r="IS58" s="18"/>
      <c r="IT58" s="18"/>
      <c r="IU58" s="18"/>
      <c r="IV58" s="18"/>
    </row>
    <row r="59" spans="1:256" ht="15.6" customHeight="1" x14ac:dyDescent="0.2">
      <c r="A59" s="34"/>
      <c r="B59" s="190" t="s">
        <v>40</v>
      </c>
      <c r="C59" s="190"/>
      <c r="D59" s="190"/>
      <c r="E59" s="190"/>
      <c r="F59" s="190"/>
      <c r="G59" s="190"/>
      <c r="H59" s="54">
        <v>22</v>
      </c>
      <c r="I59" s="52"/>
      <c r="J59" s="27"/>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c r="DI59" s="18"/>
      <c r="DJ59" s="18"/>
      <c r="DK59" s="18"/>
      <c r="DL59" s="18"/>
      <c r="DM59" s="18"/>
      <c r="DN59" s="18"/>
      <c r="DO59" s="18"/>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18"/>
      <c r="GV59" s="18"/>
      <c r="GW59" s="18"/>
      <c r="GX59" s="18"/>
      <c r="GY59" s="18"/>
      <c r="GZ59" s="18"/>
      <c r="HA59" s="18"/>
      <c r="HB59" s="18"/>
      <c r="HC59" s="18"/>
      <c r="HD59" s="18"/>
      <c r="HE59" s="18"/>
      <c r="HF59" s="18"/>
      <c r="HG59" s="18"/>
      <c r="HH59" s="18"/>
      <c r="HI59" s="18"/>
      <c r="HJ59" s="18"/>
      <c r="HK59" s="18"/>
      <c r="HL59" s="18"/>
      <c r="HM59" s="18"/>
      <c r="HN59" s="18"/>
      <c r="HO59" s="18"/>
      <c r="HP59" s="18"/>
      <c r="HQ59" s="18"/>
      <c r="HR59" s="18"/>
      <c r="HS59" s="18"/>
      <c r="HT59" s="18"/>
      <c r="HU59" s="18"/>
      <c r="HV59" s="18"/>
      <c r="HW59" s="18"/>
      <c r="HX59" s="18"/>
      <c r="HY59" s="18"/>
      <c r="HZ59" s="18"/>
      <c r="IA59" s="18"/>
      <c r="IB59" s="18"/>
      <c r="IC59" s="18"/>
      <c r="ID59" s="18"/>
      <c r="IE59" s="18"/>
      <c r="IF59" s="18"/>
      <c r="IG59" s="18"/>
      <c r="IH59" s="18"/>
      <c r="II59" s="18"/>
      <c r="IJ59" s="18"/>
      <c r="IK59" s="18"/>
      <c r="IL59" s="18"/>
      <c r="IM59" s="18"/>
      <c r="IN59" s="18"/>
      <c r="IO59" s="18"/>
      <c r="IP59" s="18"/>
      <c r="IQ59" s="18"/>
      <c r="IR59" s="18"/>
      <c r="IS59" s="18"/>
      <c r="IT59" s="18"/>
      <c r="IU59" s="18"/>
      <c r="IV59" s="18"/>
    </row>
    <row r="60" spans="1:256" ht="15.6" customHeight="1" x14ac:dyDescent="0.2">
      <c r="A60" s="34"/>
      <c r="B60" s="226" t="s">
        <v>66</v>
      </c>
      <c r="C60" s="226"/>
      <c r="D60" s="226"/>
      <c r="E60" s="226"/>
      <c r="F60" s="226"/>
      <c r="G60" s="226"/>
      <c r="H60" s="55">
        <v>0.06</v>
      </c>
      <c r="I60" s="56"/>
      <c r="J60" s="27"/>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c r="DD60" s="18"/>
      <c r="DE60" s="18"/>
      <c r="DF60" s="18"/>
      <c r="DG60" s="18"/>
      <c r="DH60" s="18"/>
      <c r="DI60" s="18"/>
      <c r="DJ60" s="18"/>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18"/>
      <c r="GV60" s="18"/>
      <c r="GW60" s="18"/>
      <c r="GX60" s="18"/>
      <c r="GY60" s="18"/>
      <c r="GZ60" s="18"/>
      <c r="HA60" s="18"/>
      <c r="HB60" s="18"/>
      <c r="HC60" s="18"/>
      <c r="HD60" s="18"/>
      <c r="HE60" s="18"/>
      <c r="HF60" s="18"/>
      <c r="HG60" s="18"/>
      <c r="HH60" s="18"/>
      <c r="HI60" s="18"/>
      <c r="HJ60" s="18"/>
      <c r="HK60" s="18"/>
      <c r="HL60" s="18"/>
      <c r="HM60" s="18"/>
      <c r="HN60" s="18"/>
      <c r="HO60" s="18"/>
      <c r="HP60" s="18"/>
      <c r="HQ60" s="18"/>
      <c r="HR60" s="18"/>
      <c r="HS60" s="18"/>
      <c r="HT60" s="18"/>
      <c r="HU60" s="18"/>
      <c r="HV60" s="18"/>
      <c r="HW60" s="18"/>
      <c r="HX60" s="18"/>
      <c r="HY60" s="18"/>
      <c r="HZ60" s="18"/>
      <c r="IA60" s="18"/>
      <c r="IB60" s="18"/>
      <c r="IC60" s="18"/>
      <c r="ID60" s="18"/>
      <c r="IE60" s="18"/>
      <c r="IF60" s="18"/>
      <c r="IG60" s="18"/>
      <c r="IH60" s="18"/>
      <c r="II60" s="18"/>
      <c r="IJ60" s="18"/>
      <c r="IK60" s="18"/>
      <c r="IL60" s="18"/>
      <c r="IM60" s="18"/>
      <c r="IN60" s="18"/>
      <c r="IO60" s="18"/>
      <c r="IP60" s="18"/>
      <c r="IQ60" s="18"/>
      <c r="IR60" s="18"/>
      <c r="IS60" s="18"/>
      <c r="IT60" s="18"/>
      <c r="IU60" s="18"/>
      <c r="IV60" s="18"/>
    </row>
    <row r="61" spans="1:256" ht="15.75" customHeight="1" x14ac:dyDescent="0.2">
      <c r="A61" s="34" t="s">
        <v>14</v>
      </c>
      <c r="B61" s="214" t="s">
        <v>89</v>
      </c>
      <c r="C61" s="215"/>
      <c r="D61" s="215"/>
      <c r="E61" s="215"/>
      <c r="F61" s="215"/>
      <c r="G61" s="216"/>
      <c r="H61" s="57"/>
      <c r="I61" s="43">
        <f>H63*H62</f>
        <v>564.52</v>
      </c>
      <c r="J61" s="27"/>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c r="DF61" s="18"/>
      <c r="DG61" s="18"/>
      <c r="DH61" s="18"/>
      <c r="DI61" s="18"/>
      <c r="DJ61" s="18"/>
      <c r="DK61" s="18"/>
      <c r="DL61" s="18"/>
      <c r="DM61" s="18"/>
      <c r="DN61" s="18"/>
      <c r="DO61" s="18"/>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18"/>
      <c r="GV61" s="18"/>
      <c r="GW61" s="18"/>
      <c r="GX61" s="18"/>
      <c r="GY61" s="18"/>
      <c r="GZ61" s="18"/>
      <c r="HA61" s="18"/>
      <c r="HB61" s="18"/>
      <c r="HC61" s="18"/>
      <c r="HD61" s="18"/>
      <c r="HE61" s="18"/>
      <c r="HF61" s="18"/>
      <c r="HG61" s="18"/>
      <c r="HH61" s="18"/>
      <c r="HI61" s="18"/>
      <c r="HJ61" s="18"/>
      <c r="HK61" s="18"/>
      <c r="HL61" s="18"/>
      <c r="HM61" s="18"/>
      <c r="HN61" s="18"/>
      <c r="HO61" s="18"/>
      <c r="HP61" s="18"/>
      <c r="HQ61" s="18"/>
      <c r="HR61" s="18"/>
      <c r="HS61" s="18"/>
      <c r="HT61" s="18"/>
      <c r="HU61" s="18"/>
      <c r="HV61" s="18"/>
      <c r="HW61" s="18"/>
      <c r="HX61" s="18"/>
      <c r="HY61" s="18"/>
      <c r="HZ61" s="18"/>
      <c r="IA61" s="18"/>
      <c r="IB61" s="18"/>
      <c r="IC61" s="18"/>
      <c r="ID61" s="18"/>
      <c r="IE61" s="18"/>
      <c r="IF61" s="18"/>
      <c r="IG61" s="18"/>
      <c r="IH61" s="18"/>
      <c r="II61" s="18"/>
      <c r="IJ61" s="18"/>
      <c r="IK61" s="18"/>
      <c r="IL61" s="18"/>
      <c r="IM61" s="18"/>
      <c r="IN61" s="18"/>
      <c r="IO61" s="18"/>
      <c r="IP61" s="18"/>
      <c r="IQ61" s="18"/>
      <c r="IR61" s="18"/>
      <c r="IS61" s="18"/>
      <c r="IT61" s="18"/>
      <c r="IU61" s="18"/>
      <c r="IV61" s="18"/>
    </row>
    <row r="62" spans="1:256" ht="17.100000000000001" customHeight="1" x14ac:dyDescent="0.2">
      <c r="A62" s="34"/>
      <c r="B62" s="190" t="s">
        <v>192</v>
      </c>
      <c r="C62" s="190"/>
      <c r="D62" s="190"/>
      <c r="E62" s="190"/>
      <c r="F62" s="190"/>
      <c r="G62" s="190"/>
      <c r="H62" s="50">
        <v>25.66</v>
      </c>
      <c r="I62" s="52"/>
      <c r="J62" s="27"/>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c r="DD62" s="18"/>
      <c r="DE62" s="18"/>
      <c r="DF62" s="18"/>
      <c r="DG62" s="18"/>
      <c r="DH62" s="18"/>
      <c r="DI62" s="18"/>
      <c r="DJ62" s="18"/>
      <c r="DK62" s="18"/>
      <c r="DL62" s="18"/>
      <c r="DM62" s="18"/>
      <c r="DN62" s="18"/>
      <c r="DO62" s="18"/>
      <c r="DP62" s="18"/>
      <c r="DQ62" s="18"/>
      <c r="DR62" s="18"/>
      <c r="DS62" s="18"/>
      <c r="DT62" s="18"/>
      <c r="DU62" s="18"/>
      <c r="DV62" s="18"/>
      <c r="DW62" s="18"/>
      <c r="DX62" s="18"/>
      <c r="DY62" s="18"/>
      <c r="DZ62" s="18"/>
      <c r="EA62" s="18"/>
      <c r="EB62" s="18"/>
      <c r="EC62" s="18"/>
      <c r="ED62" s="18"/>
      <c r="EE62" s="18"/>
      <c r="EF62" s="18"/>
      <c r="EG62" s="18"/>
      <c r="EH62" s="18"/>
      <c r="EI62" s="18"/>
      <c r="EJ62" s="18"/>
      <c r="EK62" s="18"/>
      <c r="EL62" s="18"/>
      <c r="EM62" s="18"/>
      <c r="EN62" s="18"/>
      <c r="EO62" s="18"/>
      <c r="EP62" s="18"/>
      <c r="EQ62" s="18"/>
      <c r="ER62" s="18"/>
      <c r="ES62" s="18"/>
      <c r="ET62" s="18"/>
      <c r="EU62" s="18"/>
      <c r="EV62" s="18"/>
      <c r="EW62" s="18"/>
      <c r="EX62" s="18"/>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c r="FW62" s="18"/>
      <c r="FX62" s="18"/>
      <c r="FY62" s="18"/>
      <c r="FZ62" s="18"/>
      <c r="GA62" s="18"/>
      <c r="GB62" s="18"/>
      <c r="GC62" s="18"/>
      <c r="GD62" s="18"/>
      <c r="GE62" s="18"/>
      <c r="GF62" s="18"/>
      <c r="GG62" s="18"/>
      <c r="GH62" s="18"/>
      <c r="GI62" s="18"/>
      <c r="GJ62" s="18"/>
      <c r="GK62" s="18"/>
      <c r="GL62" s="18"/>
      <c r="GM62" s="18"/>
      <c r="GN62" s="18"/>
      <c r="GO62" s="18"/>
      <c r="GP62" s="18"/>
      <c r="GQ62" s="18"/>
      <c r="GR62" s="18"/>
      <c r="GS62" s="18"/>
      <c r="GT62" s="18"/>
      <c r="GU62" s="18"/>
      <c r="GV62" s="18"/>
      <c r="GW62" s="18"/>
      <c r="GX62" s="18"/>
      <c r="GY62" s="18"/>
      <c r="GZ62" s="18"/>
      <c r="HA62" s="18"/>
      <c r="HB62" s="18"/>
      <c r="HC62" s="18"/>
      <c r="HD62" s="18"/>
      <c r="HE62" s="18"/>
      <c r="HF62" s="18"/>
      <c r="HG62" s="18"/>
      <c r="HH62" s="18"/>
      <c r="HI62" s="18"/>
      <c r="HJ62" s="18"/>
      <c r="HK62" s="18"/>
      <c r="HL62" s="18"/>
      <c r="HM62" s="18"/>
      <c r="HN62" s="18"/>
      <c r="HO62" s="18"/>
      <c r="HP62" s="18"/>
      <c r="HQ62" s="18"/>
      <c r="HR62" s="18"/>
      <c r="HS62" s="18"/>
      <c r="HT62" s="18"/>
      <c r="HU62" s="18"/>
      <c r="HV62" s="18"/>
      <c r="HW62" s="18"/>
      <c r="HX62" s="18"/>
      <c r="HY62" s="18"/>
      <c r="HZ62" s="18"/>
      <c r="IA62" s="18"/>
      <c r="IB62" s="18"/>
      <c r="IC62" s="18"/>
      <c r="ID62" s="18"/>
      <c r="IE62" s="18"/>
      <c r="IF62" s="18"/>
      <c r="IG62" s="18"/>
      <c r="IH62" s="18"/>
      <c r="II62" s="18"/>
      <c r="IJ62" s="18"/>
      <c r="IK62" s="18"/>
      <c r="IL62" s="18"/>
      <c r="IM62" s="18"/>
      <c r="IN62" s="18"/>
      <c r="IO62" s="18"/>
      <c r="IP62" s="18"/>
      <c r="IQ62" s="18"/>
      <c r="IR62" s="18"/>
      <c r="IS62" s="18"/>
      <c r="IT62" s="18"/>
      <c r="IU62" s="18"/>
      <c r="IV62" s="18"/>
    </row>
    <row r="63" spans="1:256" ht="15.75" customHeight="1" x14ac:dyDescent="0.2">
      <c r="A63" s="58"/>
      <c r="B63" s="190" t="s">
        <v>41</v>
      </c>
      <c r="C63" s="190"/>
      <c r="D63" s="190"/>
      <c r="E63" s="190"/>
      <c r="F63" s="190"/>
      <c r="G63" s="190"/>
      <c r="H63" s="54">
        <v>22</v>
      </c>
      <c r="I63" s="52"/>
      <c r="J63" s="27"/>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c r="IV63" s="18"/>
    </row>
    <row r="64" spans="1:256" ht="31.5" customHeight="1" x14ac:dyDescent="0.2">
      <c r="A64" s="58"/>
      <c r="B64" s="190" t="s">
        <v>193</v>
      </c>
      <c r="C64" s="190"/>
      <c r="D64" s="190"/>
      <c r="E64" s="190"/>
      <c r="F64" s="190"/>
      <c r="G64" s="190"/>
      <c r="H64" s="59">
        <v>0.05</v>
      </c>
      <c r="I64" s="60">
        <f>H64*I61</f>
        <v>28.225999999999999</v>
      </c>
      <c r="J64" s="27"/>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c r="DD64" s="18"/>
      <c r="DE64" s="18"/>
      <c r="DF64" s="18"/>
      <c r="DG64" s="18"/>
      <c r="DH64" s="18"/>
      <c r="DI64" s="18"/>
      <c r="DJ64" s="18"/>
      <c r="DK64" s="18"/>
      <c r="DL64" s="18"/>
      <c r="DM64" s="18"/>
      <c r="DN64" s="18"/>
      <c r="DO64" s="18"/>
      <c r="DP64" s="18"/>
      <c r="DQ64" s="18"/>
      <c r="DR64" s="18"/>
      <c r="DS64" s="18"/>
      <c r="DT64" s="18"/>
      <c r="DU64" s="18"/>
      <c r="DV64" s="18"/>
      <c r="DW64" s="18"/>
      <c r="DX64" s="18"/>
      <c r="DY64" s="18"/>
      <c r="DZ64" s="18"/>
      <c r="EA64" s="18"/>
      <c r="EB64" s="18"/>
      <c r="EC64" s="18"/>
      <c r="ED64" s="18"/>
      <c r="EE64" s="18"/>
      <c r="EF64" s="18"/>
      <c r="EG64" s="18"/>
      <c r="EH64" s="18"/>
      <c r="EI64" s="18"/>
      <c r="EJ64" s="18"/>
      <c r="EK64" s="18"/>
      <c r="EL64" s="18"/>
      <c r="EM64" s="18"/>
      <c r="EN64" s="18"/>
      <c r="EO64" s="18"/>
      <c r="EP64" s="18"/>
      <c r="EQ64" s="18"/>
      <c r="ER64" s="18"/>
      <c r="ES64" s="18"/>
      <c r="ET64" s="18"/>
      <c r="EU64" s="18"/>
      <c r="EV64" s="18"/>
      <c r="EW64" s="18"/>
      <c r="EX64" s="18"/>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c r="FW64" s="18"/>
      <c r="FX64" s="18"/>
      <c r="FY64" s="18"/>
      <c r="FZ64" s="18"/>
      <c r="GA64" s="18"/>
      <c r="GB64" s="18"/>
      <c r="GC64" s="18"/>
      <c r="GD64" s="18"/>
      <c r="GE64" s="18"/>
      <c r="GF64" s="18"/>
      <c r="GG64" s="18"/>
      <c r="GH64" s="18"/>
      <c r="GI64" s="18"/>
      <c r="GJ64" s="18"/>
      <c r="GK64" s="18"/>
      <c r="GL64" s="18"/>
      <c r="GM64" s="18"/>
      <c r="GN64" s="18"/>
      <c r="GO64" s="18"/>
      <c r="GP64" s="18"/>
      <c r="GQ64" s="18"/>
      <c r="GR64" s="18"/>
      <c r="GS64" s="18"/>
      <c r="GT64" s="18"/>
      <c r="GU64" s="18"/>
      <c r="GV64" s="18"/>
      <c r="GW64" s="18"/>
      <c r="GX64" s="18"/>
      <c r="GY64" s="18"/>
      <c r="GZ64" s="18"/>
      <c r="HA64" s="18"/>
      <c r="HB64" s="18"/>
      <c r="HC64" s="18"/>
      <c r="HD64" s="18"/>
      <c r="HE64" s="18"/>
      <c r="HF64" s="18"/>
      <c r="HG64" s="18"/>
      <c r="HH64" s="18"/>
      <c r="HI64" s="18"/>
      <c r="HJ64" s="18"/>
      <c r="HK64" s="18"/>
      <c r="HL64" s="18"/>
      <c r="HM64" s="18"/>
      <c r="HN64" s="18"/>
      <c r="HO64" s="18"/>
      <c r="HP64" s="18"/>
      <c r="HQ64" s="18"/>
      <c r="HR64" s="18"/>
      <c r="HS64" s="18"/>
      <c r="HT64" s="18"/>
      <c r="HU64" s="18"/>
      <c r="HV64" s="18"/>
      <c r="HW64" s="18"/>
      <c r="HX64" s="18"/>
      <c r="HY64" s="18"/>
      <c r="HZ64" s="18"/>
      <c r="IA64" s="18"/>
      <c r="IB64" s="18"/>
      <c r="IC64" s="18"/>
      <c r="ID64" s="18"/>
      <c r="IE64" s="18"/>
      <c r="IF64" s="18"/>
      <c r="IG64" s="18"/>
      <c r="IH64" s="18"/>
      <c r="II64" s="18"/>
      <c r="IJ64" s="18"/>
      <c r="IK64" s="18"/>
      <c r="IL64" s="18"/>
      <c r="IM64" s="18"/>
      <c r="IN64" s="18"/>
      <c r="IO64" s="18"/>
      <c r="IP64" s="18"/>
      <c r="IQ64" s="18"/>
      <c r="IR64" s="18"/>
      <c r="IS64" s="18"/>
      <c r="IT64" s="18"/>
      <c r="IU64" s="18"/>
      <c r="IV64" s="18"/>
    </row>
    <row r="65" spans="1:256" ht="15.75" customHeight="1" x14ac:dyDescent="0.2">
      <c r="A65" s="61" t="s">
        <v>26</v>
      </c>
      <c r="B65" s="190" t="s">
        <v>194</v>
      </c>
      <c r="C65" s="190"/>
      <c r="D65" s="190"/>
      <c r="E65" s="190"/>
      <c r="F65" s="190"/>
      <c r="G65" s="190"/>
      <c r="H65" s="59"/>
      <c r="I65" s="52">
        <v>177.29</v>
      </c>
      <c r="J65" s="27"/>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18"/>
      <c r="GV65" s="18"/>
      <c r="GW65" s="18"/>
      <c r="GX65" s="18"/>
      <c r="GY65" s="18"/>
      <c r="GZ65" s="18"/>
      <c r="HA65" s="18"/>
      <c r="HB65" s="18"/>
      <c r="HC65" s="18"/>
      <c r="HD65" s="18"/>
      <c r="HE65" s="18"/>
      <c r="HF65" s="18"/>
      <c r="HG65" s="18"/>
      <c r="HH65" s="18"/>
      <c r="HI65" s="18"/>
      <c r="HJ65" s="18"/>
      <c r="HK65" s="18"/>
      <c r="HL65" s="18"/>
      <c r="HM65" s="18"/>
      <c r="HN65" s="18"/>
      <c r="HO65" s="18"/>
      <c r="HP65" s="18"/>
      <c r="HQ65" s="18"/>
      <c r="HR65" s="18"/>
      <c r="HS65" s="18"/>
      <c r="HT65" s="18"/>
      <c r="HU65" s="18"/>
      <c r="HV65" s="18"/>
      <c r="HW65" s="18"/>
      <c r="HX65" s="18"/>
      <c r="HY65" s="18"/>
      <c r="HZ65" s="18"/>
      <c r="IA65" s="18"/>
      <c r="IB65" s="18"/>
      <c r="IC65" s="18"/>
      <c r="ID65" s="18"/>
      <c r="IE65" s="18"/>
      <c r="IF65" s="18"/>
      <c r="IG65" s="18"/>
      <c r="IH65" s="18"/>
      <c r="II65" s="18"/>
      <c r="IJ65" s="18"/>
      <c r="IK65" s="18"/>
      <c r="IL65" s="18"/>
      <c r="IM65" s="18"/>
      <c r="IN65" s="18"/>
      <c r="IO65" s="18"/>
      <c r="IP65" s="18"/>
      <c r="IQ65" s="18"/>
      <c r="IR65" s="18"/>
      <c r="IS65" s="18"/>
      <c r="IT65" s="18"/>
      <c r="IU65" s="18"/>
      <c r="IV65" s="18"/>
    </row>
    <row r="66" spans="1:256" ht="15.75" customHeight="1" x14ac:dyDescent="0.2">
      <c r="A66" s="62"/>
      <c r="B66" s="222" t="s">
        <v>1</v>
      </c>
      <c r="C66" s="222"/>
      <c r="D66" s="222"/>
      <c r="E66" s="222"/>
      <c r="F66" s="222"/>
      <c r="G66" s="222"/>
      <c r="H66" s="222"/>
      <c r="I66" s="63">
        <f>(I57+I61+I65)-I64</f>
        <v>799.98399999999992</v>
      </c>
      <c r="J66" s="3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c r="FW66" s="18"/>
      <c r="FX66" s="18"/>
      <c r="FY66" s="18"/>
      <c r="FZ66" s="18"/>
      <c r="GA66" s="18"/>
      <c r="GB66" s="18"/>
      <c r="GC66" s="18"/>
      <c r="GD66" s="18"/>
      <c r="GE66" s="18"/>
      <c r="GF66" s="18"/>
      <c r="GG66" s="18"/>
      <c r="GH66" s="18"/>
      <c r="GI66" s="18"/>
      <c r="GJ66" s="18"/>
      <c r="GK66" s="18"/>
      <c r="GL66" s="18"/>
      <c r="GM66" s="18"/>
      <c r="GN66" s="18"/>
      <c r="GO66" s="18"/>
      <c r="GP66" s="18"/>
      <c r="GQ66" s="18"/>
      <c r="GR66" s="18"/>
      <c r="GS66" s="18"/>
      <c r="GT66" s="18"/>
      <c r="GU66" s="18"/>
      <c r="GV66" s="18"/>
      <c r="GW66" s="18"/>
      <c r="GX66" s="18"/>
      <c r="GY66" s="18"/>
      <c r="GZ66" s="18"/>
      <c r="HA66" s="18"/>
      <c r="HB66" s="18"/>
      <c r="HC66" s="18"/>
      <c r="HD66" s="18"/>
      <c r="HE66" s="18"/>
      <c r="HF66" s="18"/>
      <c r="HG66" s="18"/>
      <c r="HH66" s="18"/>
      <c r="HI66" s="18"/>
      <c r="HJ66" s="18"/>
      <c r="HK66" s="18"/>
      <c r="HL66" s="18"/>
      <c r="HM66" s="18"/>
      <c r="HN66" s="18"/>
      <c r="HO66" s="18"/>
      <c r="HP66" s="18"/>
      <c r="HQ66" s="18"/>
      <c r="HR66" s="18"/>
      <c r="HS66" s="18"/>
      <c r="HT66" s="18"/>
      <c r="HU66" s="18"/>
      <c r="HV66" s="18"/>
      <c r="HW66" s="18"/>
      <c r="HX66" s="18"/>
      <c r="HY66" s="18"/>
      <c r="HZ66" s="18"/>
      <c r="IA66" s="18"/>
      <c r="IB66" s="18"/>
      <c r="IC66" s="18"/>
      <c r="ID66" s="18"/>
      <c r="IE66" s="18"/>
      <c r="IF66" s="18"/>
      <c r="IG66" s="18"/>
      <c r="IH66" s="18"/>
      <c r="II66" s="18"/>
      <c r="IJ66" s="18"/>
      <c r="IK66" s="18"/>
      <c r="IL66" s="18"/>
      <c r="IM66" s="18"/>
      <c r="IN66" s="18"/>
      <c r="IO66" s="18"/>
      <c r="IP66" s="18"/>
      <c r="IQ66" s="18"/>
      <c r="IR66" s="18"/>
      <c r="IS66" s="18"/>
      <c r="IT66" s="18"/>
      <c r="IU66" s="18"/>
      <c r="IV66" s="18"/>
    </row>
    <row r="67" spans="1:256" ht="15" customHeight="1" x14ac:dyDescent="0.2">
      <c r="A67" s="233"/>
      <c r="B67" s="233"/>
      <c r="C67" s="233"/>
      <c r="D67" s="233"/>
      <c r="E67" s="233"/>
      <c r="F67" s="233"/>
      <c r="G67" s="233"/>
      <c r="H67" s="233"/>
      <c r="I67" s="233"/>
      <c r="J67" s="234"/>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18"/>
      <c r="GV67" s="18"/>
      <c r="GW67" s="18"/>
      <c r="GX67" s="18"/>
      <c r="GY67" s="18"/>
      <c r="GZ67" s="18"/>
      <c r="HA67" s="18"/>
      <c r="HB67" s="18"/>
      <c r="HC67" s="18"/>
      <c r="HD67" s="18"/>
      <c r="HE67" s="18"/>
      <c r="HF67" s="18"/>
      <c r="HG67" s="18"/>
      <c r="HH67" s="18"/>
      <c r="HI67" s="18"/>
      <c r="HJ67" s="18"/>
      <c r="HK67" s="18"/>
      <c r="HL67" s="18"/>
      <c r="HM67" s="18"/>
      <c r="HN67" s="18"/>
      <c r="HO67" s="18"/>
      <c r="HP67" s="18"/>
      <c r="HQ67" s="18"/>
      <c r="HR67" s="18"/>
      <c r="HS67" s="18"/>
      <c r="HT67" s="18"/>
      <c r="HU67" s="18"/>
      <c r="HV67" s="18"/>
      <c r="HW67" s="18"/>
      <c r="HX67" s="18"/>
      <c r="HY67" s="18"/>
      <c r="HZ67" s="18"/>
      <c r="IA67" s="18"/>
      <c r="IB67" s="18"/>
      <c r="IC67" s="18"/>
      <c r="ID67" s="18"/>
      <c r="IE67" s="18"/>
      <c r="IF67" s="18"/>
      <c r="IG67" s="18"/>
      <c r="IH67" s="18"/>
      <c r="II67" s="18"/>
      <c r="IJ67" s="18"/>
      <c r="IK67" s="18"/>
      <c r="IL67" s="18"/>
      <c r="IM67" s="18"/>
      <c r="IN67" s="18"/>
      <c r="IO67" s="18"/>
      <c r="IP67" s="18"/>
      <c r="IQ67" s="18"/>
      <c r="IR67" s="18"/>
      <c r="IS67" s="18"/>
      <c r="IT67" s="18"/>
      <c r="IU67" s="18"/>
      <c r="IV67" s="18"/>
    </row>
    <row r="68" spans="1:256" ht="15.95" customHeight="1" x14ac:dyDescent="0.2">
      <c r="A68" s="235"/>
      <c r="B68" s="235"/>
      <c r="C68" s="235"/>
      <c r="D68" s="235"/>
      <c r="E68" s="235"/>
      <c r="F68" s="235"/>
      <c r="G68" s="235"/>
      <c r="H68" s="235"/>
      <c r="I68" s="235"/>
      <c r="J68" s="236"/>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c r="DD68" s="18"/>
      <c r="DE68" s="18"/>
      <c r="DF68" s="18"/>
      <c r="DG68" s="18"/>
      <c r="DH68" s="18"/>
      <c r="DI68" s="18"/>
      <c r="DJ68" s="18"/>
      <c r="DK68" s="18"/>
      <c r="DL68" s="18"/>
      <c r="DM68" s="18"/>
      <c r="DN68" s="18"/>
      <c r="DO68" s="18"/>
      <c r="DP68" s="18"/>
      <c r="DQ68" s="18"/>
      <c r="DR68" s="18"/>
      <c r="DS68" s="18"/>
      <c r="DT68" s="18"/>
      <c r="DU68" s="18"/>
      <c r="DV68" s="18"/>
      <c r="DW68" s="18"/>
      <c r="DX68" s="18"/>
      <c r="DY68" s="18"/>
      <c r="DZ68" s="18"/>
      <c r="EA68" s="18"/>
      <c r="EB68" s="18"/>
      <c r="EC68" s="18"/>
      <c r="ED68" s="18"/>
      <c r="EE68" s="18"/>
      <c r="EF68" s="18"/>
      <c r="EG68" s="18"/>
      <c r="EH68" s="18"/>
      <c r="EI68" s="18"/>
      <c r="EJ68" s="18"/>
      <c r="EK68" s="18"/>
      <c r="EL68" s="18"/>
      <c r="EM68" s="18"/>
      <c r="EN68" s="18"/>
      <c r="EO68" s="18"/>
      <c r="EP68" s="18"/>
      <c r="EQ68" s="18"/>
      <c r="ER68" s="18"/>
      <c r="ES68" s="18"/>
      <c r="ET68" s="18"/>
      <c r="EU68" s="18"/>
      <c r="EV68" s="18"/>
      <c r="EW68" s="18"/>
      <c r="EX68" s="18"/>
      <c r="EY68" s="18"/>
      <c r="EZ68" s="18"/>
      <c r="FA68" s="18"/>
      <c r="FB68" s="18"/>
      <c r="FC68" s="18"/>
      <c r="FD68" s="18"/>
      <c r="FE68" s="18"/>
      <c r="FF68" s="18"/>
      <c r="FG68" s="18"/>
      <c r="FH68" s="18"/>
      <c r="FI68" s="18"/>
      <c r="FJ68" s="18"/>
      <c r="FK68" s="18"/>
      <c r="FL68" s="18"/>
      <c r="FM68" s="18"/>
      <c r="FN68" s="18"/>
      <c r="FO68" s="18"/>
      <c r="FP68" s="18"/>
      <c r="FQ68" s="18"/>
      <c r="FR68" s="18"/>
      <c r="FS68" s="18"/>
      <c r="FT68" s="18"/>
      <c r="FU68" s="18"/>
      <c r="FV68" s="18"/>
      <c r="FW68" s="18"/>
      <c r="FX68" s="18"/>
      <c r="FY68" s="18"/>
      <c r="FZ68" s="18"/>
      <c r="GA68" s="18"/>
      <c r="GB68" s="18"/>
      <c r="GC68" s="18"/>
      <c r="GD68" s="18"/>
      <c r="GE68" s="18"/>
      <c r="GF68" s="18"/>
      <c r="GG68" s="18"/>
      <c r="GH68" s="18"/>
      <c r="GI68" s="18"/>
      <c r="GJ68" s="18"/>
      <c r="GK68" s="18"/>
      <c r="GL68" s="18"/>
      <c r="GM68" s="18"/>
      <c r="GN68" s="18"/>
      <c r="GO68" s="18"/>
      <c r="GP68" s="18"/>
      <c r="GQ68" s="18"/>
      <c r="GR68" s="18"/>
      <c r="GS68" s="18"/>
      <c r="GT68" s="18"/>
      <c r="GU68" s="18"/>
      <c r="GV68" s="18"/>
      <c r="GW68" s="18"/>
      <c r="GX68" s="18"/>
      <c r="GY68" s="18"/>
      <c r="GZ68" s="18"/>
      <c r="HA68" s="18"/>
      <c r="HB68" s="18"/>
      <c r="HC68" s="18"/>
      <c r="HD68" s="18"/>
      <c r="HE68" s="18"/>
      <c r="HF68" s="18"/>
      <c r="HG68" s="18"/>
      <c r="HH68" s="18"/>
      <c r="HI68" s="18"/>
      <c r="HJ68" s="18"/>
      <c r="HK68" s="18"/>
      <c r="HL68" s="18"/>
      <c r="HM68" s="18"/>
      <c r="HN68" s="18"/>
      <c r="HO68" s="18"/>
      <c r="HP68" s="18"/>
      <c r="HQ68" s="18"/>
      <c r="HR68" s="18"/>
      <c r="HS68" s="18"/>
      <c r="HT68" s="18"/>
      <c r="HU68" s="18"/>
      <c r="HV68" s="18"/>
      <c r="HW68" s="18"/>
      <c r="HX68" s="18"/>
      <c r="HY68" s="18"/>
      <c r="HZ68" s="18"/>
      <c r="IA68" s="18"/>
      <c r="IB68" s="18"/>
      <c r="IC68" s="18"/>
      <c r="ID68" s="18"/>
      <c r="IE68" s="18"/>
      <c r="IF68" s="18"/>
      <c r="IG68" s="18"/>
      <c r="IH68" s="18"/>
      <c r="II68" s="18"/>
      <c r="IJ68" s="18"/>
      <c r="IK68" s="18"/>
      <c r="IL68" s="18"/>
      <c r="IM68" s="18"/>
      <c r="IN68" s="18"/>
      <c r="IO68" s="18"/>
      <c r="IP68" s="18"/>
      <c r="IQ68" s="18"/>
      <c r="IR68" s="18"/>
      <c r="IS68" s="18"/>
      <c r="IT68" s="18"/>
      <c r="IU68" s="18"/>
      <c r="IV68" s="18"/>
    </row>
    <row r="69" spans="1:256" ht="18.600000000000001" customHeight="1" x14ac:dyDescent="0.2">
      <c r="A69" s="181" t="s">
        <v>65</v>
      </c>
      <c r="B69" s="181"/>
      <c r="C69" s="181"/>
      <c r="D69" s="181"/>
      <c r="E69" s="181"/>
      <c r="F69" s="181"/>
      <c r="G69" s="181"/>
      <c r="H69" s="181"/>
      <c r="I69" s="181"/>
      <c r="J69" s="27"/>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c r="DD69" s="18"/>
      <c r="DE69" s="18"/>
      <c r="DF69" s="18"/>
      <c r="DG69" s="18"/>
      <c r="DH69" s="18"/>
      <c r="DI69" s="18"/>
      <c r="DJ69" s="18"/>
      <c r="DK69" s="18"/>
      <c r="DL69" s="18"/>
      <c r="DM69" s="18"/>
      <c r="DN69" s="18"/>
      <c r="DO69" s="18"/>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18"/>
      <c r="GV69" s="18"/>
      <c r="GW69" s="18"/>
      <c r="GX69" s="18"/>
      <c r="GY69" s="18"/>
      <c r="GZ69" s="18"/>
      <c r="HA69" s="18"/>
      <c r="HB69" s="18"/>
      <c r="HC69" s="18"/>
      <c r="HD69" s="18"/>
      <c r="HE69" s="18"/>
      <c r="HF69" s="18"/>
      <c r="HG69" s="18"/>
      <c r="HH69" s="18"/>
      <c r="HI69" s="18"/>
      <c r="HJ69" s="18"/>
      <c r="HK69" s="18"/>
      <c r="HL69" s="18"/>
      <c r="HM69" s="18"/>
      <c r="HN69" s="18"/>
      <c r="HO69" s="18"/>
      <c r="HP69" s="18"/>
      <c r="HQ69" s="18"/>
      <c r="HR69" s="18"/>
      <c r="HS69" s="18"/>
      <c r="HT69" s="18"/>
      <c r="HU69" s="18"/>
      <c r="HV69" s="18"/>
      <c r="HW69" s="18"/>
      <c r="HX69" s="18"/>
      <c r="HY69" s="18"/>
      <c r="HZ69" s="18"/>
      <c r="IA69" s="18"/>
      <c r="IB69" s="18"/>
      <c r="IC69" s="18"/>
      <c r="ID69" s="18"/>
      <c r="IE69" s="18"/>
      <c r="IF69" s="18"/>
      <c r="IG69" s="18"/>
      <c r="IH69" s="18"/>
      <c r="II69" s="18"/>
      <c r="IJ69" s="18"/>
      <c r="IK69" s="18"/>
      <c r="IL69" s="18"/>
      <c r="IM69" s="18"/>
      <c r="IN69" s="18"/>
      <c r="IO69" s="18"/>
      <c r="IP69" s="18"/>
      <c r="IQ69" s="18"/>
      <c r="IR69" s="18"/>
      <c r="IS69" s="18"/>
      <c r="IT69" s="18"/>
      <c r="IU69" s="18"/>
      <c r="IV69" s="18"/>
    </row>
    <row r="70" spans="1:256" x14ac:dyDescent="0.2">
      <c r="A70" s="28">
        <v>2</v>
      </c>
      <c r="B70" s="217" t="s">
        <v>42</v>
      </c>
      <c r="C70" s="217"/>
      <c r="D70" s="217"/>
      <c r="E70" s="217"/>
      <c r="F70" s="217"/>
      <c r="G70" s="217"/>
      <c r="H70" s="217"/>
      <c r="I70" s="28" t="s">
        <v>19</v>
      </c>
      <c r="J70" s="27"/>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c r="DB70" s="18"/>
      <c r="DC70" s="18"/>
      <c r="DD70" s="18"/>
      <c r="DE70" s="18"/>
      <c r="DF70" s="18"/>
      <c r="DG70" s="18"/>
      <c r="DH70" s="18"/>
      <c r="DI70" s="18"/>
      <c r="DJ70" s="18"/>
      <c r="DK70" s="18"/>
      <c r="DL70" s="18"/>
      <c r="DM70" s="18"/>
      <c r="DN70" s="18"/>
      <c r="DO70" s="18"/>
      <c r="DP70" s="18"/>
      <c r="DQ70" s="18"/>
      <c r="DR70" s="18"/>
      <c r="DS70" s="18"/>
      <c r="DT70" s="18"/>
      <c r="DU70" s="18"/>
      <c r="DV70" s="18"/>
      <c r="DW70" s="18"/>
      <c r="DX70" s="18"/>
      <c r="DY70" s="18"/>
      <c r="DZ70" s="18"/>
      <c r="EA70" s="18"/>
      <c r="EB70" s="18"/>
      <c r="EC70" s="18"/>
      <c r="ED70" s="18"/>
      <c r="EE70" s="18"/>
      <c r="EF70" s="18"/>
      <c r="EG70" s="18"/>
      <c r="EH70" s="18"/>
      <c r="EI70" s="18"/>
      <c r="EJ70" s="18"/>
      <c r="EK70" s="18"/>
      <c r="EL70" s="18"/>
      <c r="EM70" s="18"/>
      <c r="EN70" s="18"/>
      <c r="EO70" s="18"/>
      <c r="EP70" s="18"/>
      <c r="EQ70" s="18"/>
      <c r="ER70" s="18"/>
      <c r="ES70" s="18"/>
      <c r="ET70" s="18"/>
      <c r="EU70" s="18"/>
      <c r="EV70" s="18"/>
      <c r="EW70" s="18"/>
      <c r="EX70" s="18"/>
      <c r="EY70" s="18"/>
      <c r="EZ70" s="18"/>
      <c r="FA70" s="18"/>
      <c r="FB70" s="18"/>
      <c r="FC70" s="18"/>
      <c r="FD70" s="18"/>
      <c r="FE70" s="18"/>
      <c r="FF70" s="18"/>
      <c r="FG70" s="18"/>
      <c r="FH70" s="18"/>
      <c r="FI70" s="18"/>
      <c r="FJ70" s="18"/>
      <c r="FK70" s="18"/>
      <c r="FL70" s="18"/>
      <c r="FM70" s="18"/>
      <c r="FN70" s="18"/>
      <c r="FO70" s="18"/>
      <c r="FP70" s="18"/>
      <c r="FQ70" s="18"/>
      <c r="FR70" s="18"/>
      <c r="FS70" s="18"/>
      <c r="FT70" s="18"/>
      <c r="FU70" s="18"/>
      <c r="FV70" s="18"/>
      <c r="FW70" s="18"/>
      <c r="FX70" s="18"/>
      <c r="FY70" s="18"/>
      <c r="FZ70" s="18"/>
      <c r="GA70" s="18"/>
      <c r="GB70" s="18"/>
      <c r="GC70" s="18"/>
      <c r="GD70" s="18"/>
      <c r="GE70" s="18"/>
      <c r="GF70" s="18"/>
      <c r="GG70" s="18"/>
      <c r="GH70" s="18"/>
      <c r="GI70" s="18"/>
      <c r="GJ70" s="18"/>
      <c r="GK70" s="18"/>
      <c r="GL70" s="18"/>
      <c r="GM70" s="18"/>
      <c r="GN70" s="18"/>
      <c r="GO70" s="18"/>
      <c r="GP70" s="18"/>
      <c r="GQ70" s="18"/>
      <c r="GR70" s="18"/>
      <c r="GS70" s="18"/>
      <c r="GT70" s="18"/>
      <c r="GU70" s="18"/>
      <c r="GV70" s="18"/>
      <c r="GW70" s="18"/>
      <c r="GX70" s="18"/>
      <c r="GY70" s="18"/>
      <c r="GZ70" s="18"/>
      <c r="HA70" s="18"/>
      <c r="HB70" s="18"/>
      <c r="HC70" s="18"/>
      <c r="HD70" s="18"/>
      <c r="HE70" s="18"/>
      <c r="HF70" s="18"/>
      <c r="HG70" s="18"/>
      <c r="HH70" s="18"/>
      <c r="HI70" s="18"/>
      <c r="HJ70" s="18"/>
      <c r="HK70" s="18"/>
      <c r="HL70" s="18"/>
      <c r="HM70" s="18"/>
      <c r="HN70" s="18"/>
      <c r="HO70" s="18"/>
      <c r="HP70" s="18"/>
      <c r="HQ70" s="18"/>
      <c r="HR70" s="18"/>
      <c r="HS70" s="18"/>
      <c r="HT70" s="18"/>
      <c r="HU70" s="18"/>
      <c r="HV70" s="18"/>
      <c r="HW70" s="18"/>
      <c r="HX70" s="18"/>
      <c r="HY70" s="18"/>
      <c r="HZ70" s="18"/>
      <c r="IA70" s="18"/>
      <c r="IB70" s="18"/>
      <c r="IC70" s="18"/>
      <c r="ID70" s="18"/>
      <c r="IE70" s="18"/>
      <c r="IF70" s="18"/>
      <c r="IG70" s="18"/>
      <c r="IH70" s="18"/>
      <c r="II70" s="18"/>
      <c r="IJ70" s="18"/>
      <c r="IK70" s="18"/>
      <c r="IL70" s="18"/>
      <c r="IM70" s="18"/>
      <c r="IN70" s="18"/>
      <c r="IO70" s="18"/>
      <c r="IP70" s="18"/>
      <c r="IQ70" s="18"/>
      <c r="IR70" s="18"/>
      <c r="IS70" s="18"/>
      <c r="IT70" s="18"/>
      <c r="IU70" s="18"/>
      <c r="IV70" s="18"/>
    </row>
    <row r="71" spans="1:256" x14ac:dyDescent="0.2">
      <c r="A71" s="24" t="s">
        <v>17</v>
      </c>
      <c r="B71" s="190" t="s">
        <v>18</v>
      </c>
      <c r="C71" s="190"/>
      <c r="D71" s="190"/>
      <c r="E71" s="190"/>
      <c r="F71" s="190"/>
      <c r="G71" s="190"/>
      <c r="H71" s="190"/>
      <c r="I71" s="37">
        <f>I37</f>
        <v>534.41959679999991</v>
      </c>
      <c r="J71" s="27"/>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c r="DD71" s="18"/>
      <c r="DE71" s="18"/>
      <c r="DF71" s="18"/>
      <c r="DG71" s="18"/>
      <c r="DH71" s="18"/>
      <c r="DI71" s="18"/>
      <c r="DJ71" s="18"/>
      <c r="DK71" s="18"/>
      <c r="DL71" s="18"/>
      <c r="DM71" s="18"/>
      <c r="DN71" s="18"/>
      <c r="DO71" s="18"/>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18"/>
      <c r="GV71" s="18"/>
      <c r="GW71" s="18"/>
      <c r="GX71" s="18"/>
      <c r="GY71" s="18"/>
      <c r="GZ71" s="18"/>
      <c r="HA71" s="18"/>
      <c r="HB71" s="18"/>
      <c r="HC71" s="18"/>
      <c r="HD71" s="18"/>
      <c r="HE71" s="18"/>
      <c r="HF71" s="18"/>
      <c r="HG71" s="18"/>
      <c r="HH71" s="18"/>
      <c r="HI71" s="18"/>
      <c r="HJ71" s="18"/>
      <c r="HK71" s="18"/>
      <c r="HL71" s="18"/>
      <c r="HM71" s="18"/>
      <c r="HN71" s="18"/>
      <c r="HO71" s="18"/>
      <c r="HP71" s="18"/>
      <c r="HQ71" s="18"/>
      <c r="HR71" s="18"/>
      <c r="HS71" s="18"/>
      <c r="HT71" s="18"/>
      <c r="HU71" s="18"/>
      <c r="HV71" s="18"/>
      <c r="HW71" s="18"/>
      <c r="HX71" s="18"/>
      <c r="HY71" s="18"/>
      <c r="HZ71" s="18"/>
      <c r="IA71" s="18"/>
      <c r="IB71" s="18"/>
      <c r="IC71" s="18"/>
      <c r="ID71" s="18"/>
      <c r="IE71" s="18"/>
      <c r="IF71" s="18"/>
      <c r="IG71" s="18"/>
      <c r="IH71" s="18"/>
      <c r="II71" s="18"/>
      <c r="IJ71" s="18"/>
      <c r="IK71" s="18"/>
      <c r="IL71" s="18"/>
      <c r="IM71" s="18"/>
      <c r="IN71" s="18"/>
      <c r="IO71" s="18"/>
      <c r="IP71" s="18"/>
      <c r="IQ71" s="18"/>
      <c r="IR71" s="18"/>
      <c r="IS71" s="18"/>
      <c r="IT71" s="18"/>
      <c r="IU71" s="18"/>
      <c r="IV71" s="18"/>
    </row>
    <row r="72" spans="1:256" x14ac:dyDescent="0.2">
      <c r="A72" s="24" t="s">
        <v>20</v>
      </c>
      <c r="B72" s="190" t="s">
        <v>21</v>
      </c>
      <c r="C72" s="190"/>
      <c r="D72" s="190"/>
      <c r="E72" s="190"/>
      <c r="F72" s="190"/>
      <c r="G72" s="190"/>
      <c r="H72" s="190"/>
      <c r="I72" s="37">
        <f>I51</f>
        <v>1208.3249076223997</v>
      </c>
      <c r="J72" s="27"/>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c r="DD72" s="18"/>
      <c r="DE72" s="18"/>
      <c r="DF72" s="18"/>
      <c r="DG72" s="18"/>
      <c r="DH72" s="18"/>
      <c r="DI72" s="18"/>
      <c r="DJ72" s="18"/>
      <c r="DK72" s="18"/>
      <c r="DL72" s="18"/>
      <c r="DM72" s="18"/>
      <c r="DN72" s="18"/>
      <c r="DO72" s="18"/>
      <c r="DP72" s="18"/>
      <c r="DQ72" s="18"/>
      <c r="DR72" s="18"/>
      <c r="DS72" s="18"/>
      <c r="DT72" s="18"/>
      <c r="DU72" s="18"/>
      <c r="DV72" s="18"/>
      <c r="DW72" s="18"/>
      <c r="DX72" s="18"/>
      <c r="DY72" s="18"/>
      <c r="DZ72" s="18"/>
      <c r="EA72" s="18"/>
      <c r="EB72" s="18"/>
      <c r="EC72" s="18"/>
      <c r="ED72" s="18"/>
      <c r="EE72" s="18"/>
      <c r="EF72" s="18"/>
      <c r="EG72" s="18"/>
      <c r="EH72" s="18"/>
      <c r="EI72" s="18"/>
      <c r="EJ72" s="18"/>
      <c r="EK72" s="18"/>
      <c r="EL72" s="18"/>
      <c r="EM72" s="18"/>
      <c r="EN72" s="18"/>
      <c r="EO72" s="18"/>
      <c r="EP72" s="18"/>
      <c r="EQ72" s="18"/>
      <c r="ER72" s="18"/>
      <c r="ES72" s="18"/>
      <c r="ET72" s="18"/>
      <c r="EU72" s="18"/>
      <c r="EV72" s="18"/>
      <c r="EW72" s="18"/>
      <c r="EX72" s="18"/>
      <c r="EY72" s="18"/>
      <c r="EZ72" s="18"/>
      <c r="FA72" s="18"/>
      <c r="FB72" s="18"/>
      <c r="FC72" s="18"/>
      <c r="FD72" s="18"/>
      <c r="FE72" s="18"/>
      <c r="FF72" s="18"/>
      <c r="FG72" s="18"/>
      <c r="FH72" s="18"/>
      <c r="FI72" s="18"/>
      <c r="FJ72" s="18"/>
      <c r="FK72" s="18"/>
      <c r="FL72" s="18"/>
      <c r="FM72" s="18"/>
      <c r="FN72" s="18"/>
      <c r="FO72" s="18"/>
      <c r="FP72" s="18"/>
      <c r="FQ72" s="18"/>
      <c r="FR72" s="18"/>
      <c r="FS72" s="18"/>
      <c r="FT72" s="18"/>
      <c r="FU72" s="18"/>
      <c r="FV72" s="18"/>
      <c r="FW72" s="18"/>
      <c r="FX72" s="18"/>
      <c r="FY72" s="18"/>
      <c r="FZ72" s="18"/>
      <c r="GA72" s="18"/>
      <c r="GB72" s="18"/>
      <c r="GC72" s="18"/>
      <c r="GD72" s="18"/>
      <c r="GE72" s="18"/>
      <c r="GF72" s="18"/>
      <c r="GG72" s="18"/>
      <c r="GH72" s="18"/>
      <c r="GI72" s="18"/>
      <c r="GJ72" s="18"/>
      <c r="GK72" s="18"/>
      <c r="GL72" s="18"/>
      <c r="GM72" s="18"/>
      <c r="GN72" s="18"/>
      <c r="GO72" s="18"/>
      <c r="GP72" s="18"/>
      <c r="GQ72" s="18"/>
      <c r="GR72" s="18"/>
      <c r="GS72" s="18"/>
      <c r="GT72" s="18"/>
      <c r="GU72" s="18"/>
      <c r="GV72" s="18"/>
      <c r="GW72" s="18"/>
      <c r="GX72" s="18"/>
      <c r="GY72" s="18"/>
      <c r="GZ72" s="18"/>
      <c r="HA72" s="18"/>
      <c r="HB72" s="18"/>
      <c r="HC72" s="18"/>
      <c r="HD72" s="18"/>
      <c r="HE72" s="18"/>
      <c r="HF72" s="18"/>
      <c r="HG72" s="18"/>
      <c r="HH72" s="18"/>
      <c r="HI72" s="18"/>
      <c r="HJ72" s="18"/>
      <c r="HK72" s="18"/>
      <c r="HL72" s="18"/>
      <c r="HM72" s="18"/>
      <c r="HN72" s="18"/>
      <c r="HO72" s="18"/>
      <c r="HP72" s="18"/>
      <c r="HQ72" s="18"/>
      <c r="HR72" s="18"/>
      <c r="HS72" s="18"/>
      <c r="HT72" s="18"/>
      <c r="HU72" s="18"/>
      <c r="HV72" s="18"/>
      <c r="HW72" s="18"/>
      <c r="HX72" s="18"/>
      <c r="HY72" s="18"/>
      <c r="HZ72" s="18"/>
      <c r="IA72" s="18"/>
      <c r="IB72" s="18"/>
      <c r="IC72" s="18"/>
      <c r="ID72" s="18"/>
      <c r="IE72" s="18"/>
      <c r="IF72" s="18"/>
      <c r="IG72" s="18"/>
      <c r="IH72" s="18"/>
      <c r="II72" s="18"/>
      <c r="IJ72" s="18"/>
      <c r="IK72" s="18"/>
      <c r="IL72" s="18"/>
      <c r="IM72" s="18"/>
      <c r="IN72" s="18"/>
      <c r="IO72" s="18"/>
      <c r="IP72" s="18"/>
      <c r="IQ72" s="18"/>
      <c r="IR72" s="18"/>
      <c r="IS72" s="18"/>
      <c r="IT72" s="18"/>
      <c r="IU72" s="18"/>
      <c r="IV72" s="18"/>
    </row>
    <row r="73" spans="1:256" x14ac:dyDescent="0.2">
      <c r="A73" s="24" t="s">
        <v>36</v>
      </c>
      <c r="B73" s="190" t="s">
        <v>37</v>
      </c>
      <c r="C73" s="190"/>
      <c r="D73" s="190"/>
      <c r="E73" s="190"/>
      <c r="F73" s="190"/>
      <c r="G73" s="190"/>
      <c r="H73" s="190"/>
      <c r="I73" s="37">
        <f>I66</f>
        <v>799.98399999999992</v>
      </c>
      <c r="J73" s="27"/>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c r="DF73" s="18"/>
      <c r="DG73" s="18"/>
      <c r="DH73" s="18"/>
      <c r="DI73" s="18"/>
      <c r="DJ73" s="18"/>
      <c r="DK73" s="18"/>
      <c r="DL73" s="18"/>
      <c r="DM73" s="18"/>
      <c r="DN73" s="18"/>
      <c r="DO73" s="18"/>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18"/>
      <c r="GV73" s="18"/>
      <c r="GW73" s="18"/>
      <c r="GX73" s="18"/>
      <c r="GY73" s="18"/>
      <c r="GZ73" s="18"/>
      <c r="HA73" s="18"/>
      <c r="HB73" s="18"/>
      <c r="HC73" s="18"/>
      <c r="HD73" s="18"/>
      <c r="HE73" s="18"/>
      <c r="HF73" s="18"/>
      <c r="HG73" s="18"/>
      <c r="HH73" s="18"/>
      <c r="HI73" s="18"/>
      <c r="HJ73" s="18"/>
      <c r="HK73" s="18"/>
      <c r="HL73" s="18"/>
      <c r="HM73" s="18"/>
      <c r="HN73" s="18"/>
      <c r="HO73" s="18"/>
      <c r="HP73" s="18"/>
      <c r="HQ73" s="18"/>
      <c r="HR73" s="18"/>
      <c r="HS73" s="18"/>
      <c r="HT73" s="18"/>
      <c r="HU73" s="18"/>
      <c r="HV73" s="18"/>
      <c r="HW73" s="18"/>
      <c r="HX73" s="18"/>
      <c r="HY73" s="18"/>
      <c r="HZ73" s="18"/>
      <c r="IA73" s="18"/>
      <c r="IB73" s="18"/>
      <c r="IC73" s="18"/>
      <c r="ID73" s="18"/>
      <c r="IE73" s="18"/>
      <c r="IF73" s="18"/>
      <c r="IG73" s="18"/>
      <c r="IH73" s="18"/>
      <c r="II73" s="18"/>
      <c r="IJ73" s="18"/>
      <c r="IK73" s="18"/>
      <c r="IL73" s="18"/>
      <c r="IM73" s="18"/>
      <c r="IN73" s="18"/>
      <c r="IO73" s="18"/>
      <c r="IP73" s="18"/>
      <c r="IQ73" s="18"/>
      <c r="IR73" s="18"/>
      <c r="IS73" s="18"/>
      <c r="IT73" s="18"/>
      <c r="IU73" s="18"/>
      <c r="IV73" s="18"/>
    </row>
    <row r="74" spans="1:256" x14ac:dyDescent="0.2">
      <c r="A74" s="217" t="s">
        <v>1</v>
      </c>
      <c r="B74" s="217"/>
      <c r="C74" s="217"/>
      <c r="D74" s="217"/>
      <c r="E74" s="217"/>
      <c r="F74" s="217"/>
      <c r="G74" s="217"/>
      <c r="H74" s="217"/>
      <c r="I74" s="64">
        <f>SUM(I71+I72+I73)</f>
        <v>2542.7285044223995</v>
      </c>
      <c r="J74" s="27"/>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c r="DD74" s="18"/>
      <c r="DE74" s="18"/>
      <c r="DF74" s="18"/>
      <c r="DG74" s="18"/>
      <c r="DH74" s="18"/>
      <c r="DI74" s="18"/>
      <c r="DJ74" s="18"/>
      <c r="DK74" s="18"/>
      <c r="DL74" s="18"/>
      <c r="DM74" s="18"/>
      <c r="DN74" s="18"/>
      <c r="DO74" s="18"/>
      <c r="DP74" s="18"/>
      <c r="DQ74" s="18"/>
      <c r="DR74" s="18"/>
      <c r="DS74" s="18"/>
      <c r="DT74" s="18"/>
      <c r="DU74" s="18"/>
      <c r="DV74" s="18"/>
      <c r="DW74" s="18"/>
      <c r="DX74" s="18"/>
      <c r="DY74" s="18"/>
      <c r="DZ74" s="18"/>
      <c r="EA74" s="18"/>
      <c r="EB74" s="18"/>
      <c r="EC74" s="18"/>
      <c r="ED74" s="18"/>
      <c r="EE74" s="18"/>
      <c r="EF74" s="18"/>
      <c r="EG74" s="18"/>
      <c r="EH74" s="18"/>
      <c r="EI74" s="18"/>
      <c r="EJ74" s="18"/>
      <c r="EK74" s="18"/>
      <c r="EL74" s="18"/>
      <c r="EM74" s="18"/>
      <c r="EN74" s="18"/>
      <c r="EO74" s="18"/>
      <c r="EP74" s="18"/>
      <c r="EQ74" s="18"/>
      <c r="ER74" s="18"/>
      <c r="ES74" s="18"/>
      <c r="ET74" s="18"/>
      <c r="EU74" s="18"/>
      <c r="EV74" s="18"/>
      <c r="EW74" s="18"/>
      <c r="EX74" s="18"/>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c r="FW74" s="18"/>
      <c r="FX74" s="18"/>
      <c r="FY74" s="18"/>
      <c r="FZ74" s="18"/>
      <c r="GA74" s="18"/>
      <c r="GB74" s="18"/>
      <c r="GC74" s="18"/>
      <c r="GD74" s="18"/>
      <c r="GE74" s="18"/>
      <c r="GF74" s="18"/>
      <c r="GG74" s="18"/>
      <c r="GH74" s="18"/>
      <c r="GI74" s="18"/>
      <c r="GJ74" s="18"/>
      <c r="GK74" s="18"/>
      <c r="GL74" s="18"/>
      <c r="GM74" s="18"/>
      <c r="GN74" s="18"/>
      <c r="GO74" s="18"/>
      <c r="GP74" s="18"/>
      <c r="GQ74" s="18"/>
      <c r="GR74" s="18"/>
      <c r="GS74" s="18"/>
      <c r="GT74" s="18"/>
      <c r="GU74" s="18"/>
      <c r="GV74" s="18"/>
      <c r="GW74" s="18"/>
      <c r="GX74" s="18"/>
      <c r="GY74" s="18"/>
      <c r="GZ74" s="18"/>
      <c r="HA74" s="18"/>
      <c r="HB74" s="18"/>
      <c r="HC74" s="18"/>
      <c r="HD74" s="18"/>
      <c r="HE74" s="18"/>
      <c r="HF74" s="18"/>
      <c r="HG74" s="18"/>
      <c r="HH74" s="18"/>
      <c r="HI74" s="18"/>
      <c r="HJ74" s="18"/>
      <c r="HK74" s="18"/>
      <c r="HL74" s="18"/>
      <c r="HM74" s="18"/>
      <c r="HN74" s="18"/>
      <c r="HO74" s="18"/>
      <c r="HP74" s="18"/>
      <c r="HQ74" s="18"/>
      <c r="HR74" s="18"/>
      <c r="HS74" s="18"/>
      <c r="HT74" s="18"/>
      <c r="HU74" s="18"/>
      <c r="HV74" s="18"/>
      <c r="HW74" s="18"/>
      <c r="HX74" s="18"/>
      <c r="HY74" s="18"/>
      <c r="HZ74" s="18"/>
      <c r="IA74" s="18"/>
      <c r="IB74" s="18"/>
      <c r="IC74" s="18"/>
      <c r="ID74" s="18"/>
      <c r="IE74" s="18"/>
      <c r="IF74" s="18"/>
      <c r="IG74" s="18"/>
      <c r="IH74" s="18"/>
      <c r="II74" s="18"/>
      <c r="IJ74" s="18"/>
      <c r="IK74" s="18"/>
      <c r="IL74" s="18"/>
      <c r="IM74" s="18"/>
      <c r="IN74" s="18"/>
      <c r="IO74" s="18"/>
      <c r="IP74" s="18"/>
      <c r="IQ74" s="18"/>
      <c r="IR74" s="18"/>
      <c r="IS74" s="18"/>
      <c r="IT74" s="18"/>
      <c r="IU74" s="18"/>
      <c r="IV74" s="18"/>
    </row>
    <row r="75" spans="1:256" ht="15" customHeight="1" x14ac:dyDescent="0.2">
      <c r="A75" s="231"/>
      <c r="B75" s="231"/>
      <c r="C75" s="231"/>
      <c r="D75" s="231"/>
      <c r="E75" s="231"/>
      <c r="F75" s="231"/>
      <c r="G75" s="231"/>
      <c r="H75" s="231"/>
      <c r="I75" s="231"/>
      <c r="J75" s="231"/>
      <c r="K75" s="232"/>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c r="DI75" s="18"/>
      <c r="DJ75" s="18"/>
      <c r="DK75" s="18"/>
      <c r="DL75" s="18"/>
      <c r="DM75" s="18"/>
      <c r="DN75" s="18"/>
      <c r="DO75" s="18"/>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18"/>
      <c r="GV75" s="18"/>
      <c r="GW75" s="18"/>
      <c r="GX75" s="18"/>
      <c r="GY75" s="18"/>
      <c r="GZ75" s="18"/>
      <c r="HA75" s="18"/>
      <c r="HB75" s="18"/>
      <c r="HC75" s="18"/>
      <c r="HD75" s="18"/>
      <c r="HE75" s="18"/>
      <c r="HF75" s="18"/>
      <c r="HG75" s="18"/>
      <c r="HH75" s="18"/>
      <c r="HI75" s="18"/>
      <c r="HJ75" s="18"/>
      <c r="HK75" s="18"/>
      <c r="HL75" s="18"/>
      <c r="HM75" s="18"/>
      <c r="HN75" s="18"/>
      <c r="HO75" s="18"/>
      <c r="HP75" s="18"/>
      <c r="HQ75" s="18"/>
      <c r="HR75" s="18"/>
      <c r="HS75" s="18"/>
      <c r="HT75" s="18"/>
      <c r="HU75" s="18"/>
      <c r="HV75" s="18"/>
      <c r="HW75" s="18"/>
      <c r="HX75" s="18"/>
      <c r="HY75" s="18"/>
      <c r="HZ75" s="18"/>
      <c r="IA75" s="18"/>
      <c r="IB75" s="18"/>
      <c r="IC75" s="18"/>
      <c r="ID75" s="18"/>
      <c r="IE75" s="18"/>
      <c r="IF75" s="18"/>
      <c r="IG75" s="18"/>
      <c r="IH75" s="18"/>
      <c r="II75" s="18"/>
      <c r="IJ75" s="18"/>
      <c r="IK75" s="18"/>
      <c r="IL75" s="18"/>
      <c r="IM75" s="18"/>
      <c r="IN75" s="18"/>
      <c r="IO75" s="18"/>
      <c r="IP75" s="18"/>
      <c r="IQ75" s="18"/>
      <c r="IR75" s="18"/>
      <c r="IS75" s="18"/>
      <c r="IT75" s="18"/>
      <c r="IU75" s="18"/>
      <c r="IV75" s="18"/>
    </row>
    <row r="76" spans="1:256" ht="15.95" customHeight="1" x14ac:dyDescent="0.2">
      <c r="A76" s="231"/>
      <c r="B76" s="231"/>
      <c r="C76" s="231"/>
      <c r="D76" s="231"/>
      <c r="E76" s="231"/>
      <c r="F76" s="231"/>
      <c r="G76" s="231"/>
      <c r="H76" s="231"/>
      <c r="I76" s="231"/>
      <c r="J76" s="231"/>
      <c r="K76" s="232"/>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c r="DD76" s="18"/>
      <c r="DE76" s="18"/>
      <c r="DF76" s="18"/>
      <c r="DG76" s="18"/>
      <c r="DH76" s="18"/>
      <c r="DI76" s="18"/>
      <c r="DJ76" s="18"/>
      <c r="DK76" s="18"/>
      <c r="DL76" s="18"/>
      <c r="DM76" s="18"/>
      <c r="DN76" s="18"/>
      <c r="DO76" s="18"/>
      <c r="DP76" s="18"/>
      <c r="DQ76" s="18"/>
      <c r="DR76" s="18"/>
      <c r="DS76" s="18"/>
      <c r="DT76" s="18"/>
      <c r="DU76" s="18"/>
      <c r="DV76" s="18"/>
      <c r="DW76" s="18"/>
      <c r="DX76" s="18"/>
      <c r="DY76" s="18"/>
      <c r="DZ76" s="18"/>
      <c r="EA76" s="18"/>
      <c r="EB76" s="18"/>
      <c r="EC76" s="18"/>
      <c r="ED76" s="18"/>
      <c r="EE76" s="18"/>
      <c r="EF76" s="18"/>
      <c r="EG76" s="18"/>
      <c r="EH76" s="18"/>
      <c r="EI76" s="18"/>
      <c r="EJ76" s="18"/>
      <c r="EK76" s="18"/>
      <c r="EL76" s="18"/>
      <c r="EM76" s="18"/>
      <c r="EN76" s="18"/>
      <c r="EO76" s="18"/>
      <c r="EP76" s="18"/>
      <c r="EQ76" s="18"/>
      <c r="ER76" s="18"/>
      <c r="ES76" s="18"/>
      <c r="ET76" s="18"/>
      <c r="EU76" s="18"/>
      <c r="EV76" s="18"/>
      <c r="EW76" s="18"/>
      <c r="EX76" s="18"/>
      <c r="EY76" s="18"/>
      <c r="EZ76" s="18"/>
      <c r="FA76" s="18"/>
      <c r="FB76" s="18"/>
      <c r="FC76" s="18"/>
      <c r="FD76" s="18"/>
      <c r="FE76" s="18"/>
      <c r="FF76" s="18"/>
      <c r="FG76" s="18"/>
      <c r="FH76" s="18"/>
      <c r="FI76" s="18"/>
      <c r="FJ76" s="18"/>
      <c r="FK76" s="18"/>
      <c r="FL76" s="18"/>
      <c r="FM76" s="18"/>
      <c r="FN76" s="18"/>
      <c r="FO76" s="18"/>
      <c r="FP76" s="18"/>
      <c r="FQ76" s="18"/>
      <c r="FR76" s="18"/>
      <c r="FS76" s="18"/>
      <c r="FT76" s="18"/>
      <c r="FU76" s="18"/>
      <c r="FV76" s="18"/>
      <c r="FW76" s="18"/>
      <c r="FX76" s="18"/>
      <c r="FY76" s="18"/>
      <c r="FZ76" s="18"/>
      <c r="GA76" s="18"/>
      <c r="GB76" s="18"/>
      <c r="GC76" s="18"/>
      <c r="GD76" s="18"/>
      <c r="GE76" s="18"/>
      <c r="GF76" s="18"/>
      <c r="GG76" s="18"/>
      <c r="GH76" s="18"/>
      <c r="GI76" s="18"/>
      <c r="GJ76" s="18"/>
      <c r="GK76" s="18"/>
      <c r="GL76" s="18"/>
      <c r="GM76" s="18"/>
      <c r="GN76" s="18"/>
      <c r="GO76" s="18"/>
      <c r="GP76" s="18"/>
      <c r="GQ76" s="18"/>
      <c r="GR76" s="18"/>
      <c r="GS76" s="18"/>
      <c r="GT76" s="18"/>
      <c r="GU76" s="18"/>
      <c r="GV76" s="18"/>
      <c r="GW76" s="18"/>
      <c r="GX76" s="18"/>
      <c r="GY76" s="18"/>
      <c r="GZ76" s="18"/>
      <c r="HA76" s="18"/>
      <c r="HB76" s="18"/>
      <c r="HC76" s="18"/>
      <c r="HD76" s="18"/>
      <c r="HE76" s="18"/>
      <c r="HF76" s="18"/>
      <c r="HG76" s="18"/>
      <c r="HH76" s="18"/>
      <c r="HI76" s="18"/>
      <c r="HJ76" s="18"/>
      <c r="HK76" s="18"/>
      <c r="HL76" s="18"/>
      <c r="HM76" s="18"/>
      <c r="HN76" s="18"/>
      <c r="HO76" s="18"/>
      <c r="HP76" s="18"/>
      <c r="HQ76" s="18"/>
      <c r="HR76" s="18"/>
      <c r="HS76" s="18"/>
      <c r="HT76" s="18"/>
      <c r="HU76" s="18"/>
      <c r="HV76" s="18"/>
      <c r="HW76" s="18"/>
      <c r="HX76" s="18"/>
      <c r="HY76" s="18"/>
      <c r="HZ76" s="18"/>
      <c r="IA76" s="18"/>
      <c r="IB76" s="18"/>
      <c r="IC76" s="18"/>
      <c r="ID76" s="18"/>
      <c r="IE76" s="18"/>
      <c r="IF76" s="18"/>
      <c r="IG76" s="18"/>
      <c r="IH76" s="18"/>
      <c r="II76" s="18"/>
      <c r="IJ76" s="18"/>
      <c r="IK76" s="18"/>
      <c r="IL76" s="18"/>
      <c r="IM76" s="18"/>
      <c r="IN76" s="18"/>
      <c r="IO76" s="18"/>
      <c r="IP76" s="18"/>
      <c r="IQ76" s="18"/>
      <c r="IR76" s="18"/>
      <c r="IS76" s="18"/>
      <c r="IT76" s="18"/>
      <c r="IU76" s="18"/>
      <c r="IV76" s="18"/>
    </row>
    <row r="77" spans="1:256" s="19" customFormat="1" x14ac:dyDescent="0.2">
      <c r="A77" s="200" t="s">
        <v>43</v>
      </c>
      <c r="B77" s="200"/>
      <c r="C77" s="200"/>
      <c r="D77" s="200"/>
      <c r="E77" s="200"/>
      <c r="F77" s="200"/>
      <c r="G77" s="200"/>
      <c r="H77" s="200"/>
      <c r="I77" s="200"/>
      <c r="J77" s="200"/>
      <c r="K77" s="26"/>
    </row>
    <row r="78" spans="1:256" x14ac:dyDescent="0.2">
      <c r="A78" s="35">
        <v>3</v>
      </c>
      <c r="B78" s="222" t="s">
        <v>44</v>
      </c>
      <c r="C78" s="222"/>
      <c r="D78" s="222"/>
      <c r="E78" s="222"/>
      <c r="F78" s="222"/>
      <c r="G78" s="222"/>
      <c r="H78" s="222"/>
      <c r="I78" s="35" t="s">
        <v>67</v>
      </c>
      <c r="J78" s="35" t="s">
        <v>45</v>
      </c>
      <c r="K78" s="65"/>
      <c r="L78" s="93"/>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c r="DD78" s="18"/>
      <c r="DE78" s="18"/>
      <c r="DF78" s="18"/>
      <c r="DG78" s="18"/>
      <c r="DH78" s="18"/>
      <c r="DI78" s="18"/>
      <c r="DJ78" s="18"/>
      <c r="DK78" s="18"/>
      <c r="DL78" s="18"/>
      <c r="DM78" s="18"/>
      <c r="DN78" s="18"/>
      <c r="DO78" s="18"/>
      <c r="DP78" s="18"/>
      <c r="DQ78" s="18"/>
      <c r="DR78" s="18"/>
      <c r="DS78" s="18"/>
      <c r="DT78" s="18"/>
      <c r="DU78" s="18"/>
      <c r="DV78" s="18"/>
      <c r="DW78" s="18"/>
      <c r="DX78" s="18"/>
      <c r="DY78" s="18"/>
      <c r="DZ78" s="18"/>
      <c r="EA78" s="18"/>
      <c r="EB78" s="18"/>
      <c r="EC78" s="18"/>
      <c r="ED78" s="18"/>
      <c r="EE78" s="18"/>
      <c r="EF78" s="18"/>
      <c r="EG78" s="18"/>
      <c r="EH78" s="18"/>
      <c r="EI78" s="18"/>
      <c r="EJ78" s="18"/>
      <c r="EK78" s="18"/>
      <c r="EL78" s="18"/>
      <c r="EM78" s="18"/>
      <c r="EN78" s="18"/>
      <c r="EO78" s="18"/>
      <c r="EP78" s="18"/>
      <c r="EQ78" s="18"/>
      <c r="ER78" s="18"/>
      <c r="ES78" s="18"/>
      <c r="ET78" s="18"/>
      <c r="EU78" s="18"/>
      <c r="EV78" s="18"/>
      <c r="EW78" s="18"/>
      <c r="EX78" s="18"/>
      <c r="EY78" s="18"/>
      <c r="EZ78" s="18"/>
      <c r="FA78" s="18"/>
      <c r="FB78" s="18"/>
      <c r="FC78" s="18"/>
      <c r="FD78" s="18"/>
      <c r="FE78" s="18"/>
      <c r="FF78" s="18"/>
      <c r="FG78" s="18"/>
      <c r="FH78" s="18"/>
      <c r="FI78" s="18"/>
      <c r="FJ78" s="18"/>
      <c r="FK78" s="18"/>
      <c r="FL78" s="18"/>
      <c r="FM78" s="18"/>
      <c r="FN78" s="18"/>
      <c r="FO78" s="18"/>
      <c r="FP78" s="18"/>
      <c r="FQ78" s="18"/>
      <c r="FR78" s="18"/>
      <c r="FS78" s="18"/>
      <c r="FT78" s="18"/>
      <c r="FU78" s="18"/>
      <c r="FV78" s="18"/>
      <c r="FW78" s="18"/>
      <c r="FX78" s="18"/>
      <c r="FY78" s="18"/>
      <c r="FZ78" s="18"/>
      <c r="GA78" s="18"/>
      <c r="GB78" s="18"/>
      <c r="GC78" s="18"/>
      <c r="GD78" s="18"/>
      <c r="GE78" s="18"/>
      <c r="GF78" s="18"/>
      <c r="GG78" s="18"/>
      <c r="GH78" s="18"/>
      <c r="GI78" s="18"/>
      <c r="GJ78" s="18"/>
      <c r="GK78" s="18"/>
      <c r="GL78" s="18"/>
      <c r="GM78" s="18"/>
      <c r="GN78" s="18"/>
      <c r="GO78" s="18"/>
      <c r="GP78" s="18"/>
      <c r="GQ78" s="18"/>
      <c r="GR78" s="18"/>
      <c r="GS78" s="18"/>
      <c r="GT78" s="18"/>
      <c r="GU78" s="18"/>
      <c r="GV78" s="18"/>
      <c r="GW78" s="18"/>
      <c r="GX78" s="18"/>
      <c r="GY78" s="18"/>
      <c r="GZ78" s="18"/>
      <c r="HA78" s="18"/>
      <c r="HB78" s="18"/>
      <c r="HC78" s="18"/>
      <c r="HD78" s="18"/>
      <c r="HE78" s="18"/>
      <c r="HF78" s="18"/>
      <c r="HG78" s="18"/>
      <c r="HH78" s="18"/>
      <c r="HI78" s="18"/>
      <c r="HJ78" s="18"/>
      <c r="HK78" s="18"/>
      <c r="HL78" s="18"/>
      <c r="HM78" s="18"/>
      <c r="HN78" s="18"/>
      <c r="HO78" s="18"/>
      <c r="HP78" s="18"/>
      <c r="HQ78" s="18"/>
      <c r="HR78" s="18"/>
      <c r="HS78" s="18"/>
      <c r="HT78" s="18"/>
      <c r="HU78" s="18"/>
      <c r="HV78" s="18"/>
      <c r="HW78" s="18"/>
      <c r="HX78" s="18"/>
      <c r="HY78" s="18"/>
      <c r="HZ78" s="18"/>
      <c r="IA78" s="18"/>
      <c r="IB78" s="18"/>
      <c r="IC78" s="18"/>
      <c r="ID78" s="18"/>
      <c r="IE78" s="18"/>
      <c r="IF78" s="18"/>
      <c r="IG78" s="18"/>
      <c r="IH78" s="18"/>
      <c r="II78" s="18"/>
      <c r="IJ78" s="18"/>
      <c r="IK78" s="18"/>
      <c r="IL78" s="18"/>
      <c r="IM78" s="18"/>
      <c r="IN78" s="18"/>
      <c r="IO78" s="18"/>
      <c r="IP78" s="18"/>
      <c r="IQ78" s="18"/>
      <c r="IR78" s="18"/>
      <c r="IS78" s="18"/>
      <c r="IT78" s="18"/>
      <c r="IU78" s="18"/>
      <c r="IV78" s="18"/>
    </row>
    <row r="79" spans="1:256" x14ac:dyDescent="0.2">
      <c r="A79" s="34" t="s">
        <v>13</v>
      </c>
      <c r="B79" s="190" t="s">
        <v>136</v>
      </c>
      <c r="C79" s="190"/>
      <c r="D79" s="190"/>
      <c r="E79" s="190"/>
      <c r="F79" s="190"/>
      <c r="G79" s="190"/>
      <c r="H79" s="190"/>
      <c r="I79" s="55">
        <f>(1/12*0.05*100%)</f>
        <v>4.1666666666666666E-3</v>
      </c>
      <c r="J79" s="43">
        <f>I28*I79</f>
        <v>11.454466666666665</v>
      </c>
      <c r="K79" s="66"/>
      <c r="L79" s="94"/>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c r="DD79" s="18"/>
      <c r="DE79" s="18"/>
      <c r="DF79" s="18"/>
      <c r="DG79" s="18"/>
      <c r="DH79" s="18"/>
      <c r="DI79" s="18"/>
      <c r="DJ79" s="18"/>
      <c r="DK79" s="18"/>
      <c r="DL79" s="18"/>
      <c r="DM79" s="18"/>
      <c r="DN79" s="18"/>
      <c r="DO79" s="18"/>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18"/>
      <c r="GV79" s="18"/>
      <c r="GW79" s="18"/>
      <c r="GX79" s="18"/>
      <c r="GY79" s="18"/>
      <c r="GZ79" s="18"/>
      <c r="HA79" s="18"/>
      <c r="HB79" s="18"/>
      <c r="HC79" s="18"/>
      <c r="HD79" s="18"/>
      <c r="HE79" s="18"/>
      <c r="HF79" s="18"/>
      <c r="HG79" s="18"/>
      <c r="HH79" s="18"/>
      <c r="HI79" s="18"/>
      <c r="HJ79" s="18"/>
      <c r="HK79" s="18"/>
      <c r="HL79" s="18"/>
      <c r="HM79" s="18"/>
      <c r="HN79" s="18"/>
      <c r="HO79" s="18"/>
      <c r="HP79" s="18"/>
      <c r="HQ79" s="18"/>
      <c r="HR79" s="18"/>
      <c r="HS79" s="18"/>
      <c r="HT79" s="18"/>
      <c r="HU79" s="18"/>
      <c r="HV79" s="18"/>
      <c r="HW79" s="18"/>
      <c r="HX79" s="18"/>
      <c r="HY79" s="18"/>
      <c r="HZ79" s="18"/>
      <c r="IA79" s="18"/>
      <c r="IB79" s="18"/>
      <c r="IC79" s="18"/>
      <c r="ID79" s="18"/>
      <c r="IE79" s="18"/>
      <c r="IF79" s="18"/>
      <c r="IG79" s="18"/>
      <c r="IH79" s="18"/>
      <c r="II79" s="18"/>
      <c r="IJ79" s="18"/>
      <c r="IK79" s="18"/>
      <c r="IL79" s="18"/>
      <c r="IM79" s="18"/>
      <c r="IN79" s="18"/>
      <c r="IO79" s="18"/>
      <c r="IP79" s="18"/>
      <c r="IQ79" s="18"/>
      <c r="IR79" s="18"/>
      <c r="IS79" s="18"/>
      <c r="IT79" s="18"/>
      <c r="IU79" s="18"/>
      <c r="IV79" s="18"/>
    </row>
    <row r="80" spans="1:256" x14ac:dyDescent="0.2">
      <c r="A80" s="34" t="s">
        <v>14</v>
      </c>
      <c r="B80" s="214" t="s">
        <v>137</v>
      </c>
      <c r="C80" s="215"/>
      <c r="D80" s="215"/>
      <c r="E80" s="215"/>
      <c r="F80" s="215"/>
      <c r="G80" s="215"/>
      <c r="H80" s="216"/>
      <c r="I80" s="40">
        <f>(8%*0.42%)</f>
        <v>3.3599999999999998E-4</v>
      </c>
      <c r="J80" s="43">
        <f>I28*I80</f>
        <v>0.92368819199999985</v>
      </c>
      <c r="K80" s="67"/>
      <c r="L80" s="93"/>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c r="BF80" s="18"/>
      <c r="BG80" s="18"/>
      <c r="BH80" s="18"/>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8"/>
      <c r="DC80" s="18"/>
      <c r="DD80" s="18"/>
      <c r="DE80" s="18"/>
      <c r="DF80" s="18"/>
      <c r="DG80" s="18"/>
      <c r="DH80" s="18"/>
      <c r="DI80" s="18"/>
      <c r="DJ80" s="18"/>
      <c r="DK80" s="18"/>
      <c r="DL80" s="18"/>
      <c r="DM80" s="18"/>
      <c r="DN80" s="18"/>
      <c r="DO80" s="18"/>
      <c r="DP80" s="18"/>
      <c r="DQ80" s="18"/>
      <c r="DR80" s="18"/>
      <c r="DS80" s="18"/>
      <c r="DT80" s="18"/>
      <c r="DU80" s="18"/>
      <c r="DV80" s="18"/>
      <c r="DW80" s="18"/>
      <c r="DX80" s="18"/>
      <c r="DY80" s="18"/>
      <c r="DZ80" s="18"/>
      <c r="EA80" s="18"/>
      <c r="EB80" s="18"/>
      <c r="EC80" s="18"/>
      <c r="ED80" s="18"/>
      <c r="EE80" s="18"/>
      <c r="EF80" s="18"/>
      <c r="EG80" s="18"/>
      <c r="EH80" s="18"/>
      <c r="EI80" s="18"/>
      <c r="EJ80" s="18"/>
      <c r="EK80" s="18"/>
      <c r="EL80" s="18"/>
      <c r="EM80" s="18"/>
      <c r="EN80" s="18"/>
      <c r="EO80" s="18"/>
      <c r="EP80" s="18"/>
      <c r="EQ80" s="18"/>
      <c r="ER80" s="18"/>
      <c r="ES80" s="18"/>
      <c r="ET80" s="18"/>
      <c r="EU80" s="18"/>
      <c r="EV80" s="18"/>
      <c r="EW80" s="18"/>
      <c r="EX80" s="18"/>
      <c r="EY80" s="18"/>
      <c r="EZ80" s="18"/>
      <c r="FA80" s="18"/>
      <c r="FB80" s="18"/>
      <c r="FC80" s="18"/>
      <c r="FD80" s="18"/>
      <c r="FE80" s="18"/>
      <c r="FF80" s="18"/>
      <c r="FG80" s="18"/>
      <c r="FH80" s="18"/>
      <c r="FI80" s="18"/>
      <c r="FJ80" s="18"/>
      <c r="FK80" s="18"/>
      <c r="FL80" s="18"/>
      <c r="FM80" s="18"/>
      <c r="FN80" s="18"/>
      <c r="FO80" s="18"/>
      <c r="FP80" s="18"/>
      <c r="FQ80" s="18"/>
      <c r="FR80" s="18"/>
      <c r="FS80" s="18"/>
      <c r="FT80" s="18"/>
      <c r="FU80" s="18"/>
      <c r="FV80" s="18"/>
      <c r="FW80" s="18"/>
      <c r="FX80" s="18"/>
      <c r="FY80" s="18"/>
      <c r="FZ80" s="18"/>
      <c r="GA80" s="18"/>
      <c r="GB80" s="18"/>
      <c r="GC80" s="18"/>
      <c r="GD80" s="18"/>
      <c r="GE80" s="18"/>
      <c r="GF80" s="18"/>
      <c r="GG80" s="18"/>
      <c r="GH80" s="18"/>
      <c r="GI80" s="18"/>
      <c r="GJ80" s="18"/>
      <c r="GK80" s="18"/>
      <c r="GL80" s="18"/>
      <c r="GM80" s="18"/>
      <c r="GN80" s="18"/>
      <c r="GO80" s="18"/>
      <c r="GP80" s="18"/>
      <c r="GQ80" s="18"/>
      <c r="GR80" s="18"/>
      <c r="GS80" s="18"/>
      <c r="GT80" s="18"/>
      <c r="GU80" s="18"/>
      <c r="GV80" s="18"/>
      <c r="GW80" s="18"/>
      <c r="GX80" s="18"/>
      <c r="GY80" s="18"/>
      <c r="GZ80" s="18"/>
      <c r="HA80" s="18"/>
      <c r="HB80" s="18"/>
      <c r="HC80" s="18"/>
      <c r="HD80" s="18"/>
      <c r="HE80" s="18"/>
      <c r="HF80" s="18"/>
      <c r="HG80" s="18"/>
      <c r="HH80" s="18"/>
      <c r="HI80" s="18"/>
      <c r="HJ80" s="18"/>
      <c r="HK80" s="18"/>
      <c r="HL80" s="18"/>
      <c r="HM80" s="18"/>
      <c r="HN80" s="18"/>
      <c r="HO80" s="18"/>
      <c r="HP80" s="18"/>
      <c r="HQ80" s="18"/>
      <c r="HR80" s="18"/>
      <c r="HS80" s="18"/>
      <c r="HT80" s="18"/>
      <c r="HU80" s="18"/>
      <c r="HV80" s="18"/>
      <c r="HW80" s="18"/>
      <c r="HX80" s="18"/>
      <c r="HY80" s="18"/>
      <c r="HZ80" s="18"/>
      <c r="IA80" s="18"/>
      <c r="IB80" s="18"/>
      <c r="IC80" s="18"/>
      <c r="ID80" s="18"/>
      <c r="IE80" s="18"/>
      <c r="IF80" s="18"/>
      <c r="IG80" s="18"/>
      <c r="IH80" s="18"/>
      <c r="II80" s="18"/>
      <c r="IJ80" s="18"/>
      <c r="IK80" s="18"/>
      <c r="IL80" s="18"/>
      <c r="IM80" s="18"/>
      <c r="IN80" s="18"/>
      <c r="IO80" s="18"/>
      <c r="IP80" s="18"/>
      <c r="IQ80" s="18"/>
      <c r="IR80" s="18"/>
      <c r="IS80" s="18"/>
      <c r="IT80" s="18"/>
      <c r="IU80" s="18"/>
      <c r="IV80" s="18"/>
    </row>
    <row r="81" spans="1:256" s="1" customFormat="1" ht="27.95" customHeight="1" x14ac:dyDescent="0.2">
      <c r="A81" s="3" t="s">
        <v>26</v>
      </c>
      <c r="B81" s="241" t="s">
        <v>138</v>
      </c>
      <c r="C81" s="241"/>
      <c r="D81" s="241"/>
      <c r="E81" s="241"/>
      <c r="F81" s="241"/>
      <c r="G81" s="241"/>
      <c r="H81" s="241"/>
      <c r="I81" s="68">
        <f>(((1+2/12+(1/3*1/12))*(0.08*0.4*0.9*100%)))</f>
        <v>3.44E-2</v>
      </c>
      <c r="J81" s="43">
        <f>I28*I81</f>
        <v>94.568076799999986</v>
      </c>
      <c r="K81" s="6"/>
      <c r="L81" s="2"/>
    </row>
    <row r="82" spans="1:256" ht="31.7" customHeight="1" x14ac:dyDescent="0.2">
      <c r="A82" s="34" t="s">
        <v>29</v>
      </c>
      <c r="B82" s="190" t="s">
        <v>139</v>
      </c>
      <c r="C82" s="190"/>
      <c r="D82" s="190"/>
      <c r="E82" s="190"/>
      <c r="F82" s="190"/>
      <c r="G82" s="190"/>
      <c r="H82" s="190"/>
      <c r="I82" s="69">
        <f>(7/30)/12*100%</f>
        <v>1.9444444444444445E-2</v>
      </c>
      <c r="J82" s="43">
        <f>I28*I82</f>
        <v>53.454177777777772</v>
      </c>
      <c r="K82" s="38"/>
      <c r="L82" s="93"/>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c r="DB82" s="18"/>
      <c r="DC82" s="18"/>
      <c r="DD82" s="18"/>
      <c r="DE82" s="18"/>
      <c r="DF82" s="18"/>
      <c r="DG82" s="18"/>
      <c r="DH82" s="18"/>
      <c r="DI82" s="18"/>
      <c r="DJ82" s="18"/>
      <c r="DK82" s="18"/>
      <c r="DL82" s="18"/>
      <c r="DM82" s="18"/>
      <c r="DN82" s="18"/>
      <c r="DO82" s="18"/>
      <c r="DP82" s="18"/>
      <c r="DQ82" s="18"/>
      <c r="DR82" s="18"/>
      <c r="DS82" s="18"/>
      <c r="DT82" s="18"/>
      <c r="DU82" s="18"/>
      <c r="DV82" s="18"/>
      <c r="DW82" s="18"/>
      <c r="DX82" s="18"/>
      <c r="DY82" s="18"/>
      <c r="DZ82" s="18"/>
      <c r="EA82" s="18"/>
      <c r="EB82" s="18"/>
      <c r="EC82" s="18"/>
      <c r="ED82" s="18"/>
      <c r="EE82" s="18"/>
      <c r="EF82" s="18"/>
      <c r="EG82" s="18"/>
      <c r="EH82" s="18"/>
      <c r="EI82" s="18"/>
      <c r="EJ82" s="18"/>
      <c r="EK82" s="18"/>
      <c r="EL82" s="18"/>
      <c r="EM82" s="18"/>
      <c r="EN82" s="18"/>
      <c r="EO82" s="18"/>
      <c r="EP82" s="18"/>
      <c r="EQ82" s="18"/>
      <c r="ER82" s="18"/>
      <c r="ES82" s="18"/>
      <c r="ET82" s="18"/>
      <c r="EU82" s="18"/>
      <c r="EV82" s="18"/>
      <c r="EW82" s="18"/>
      <c r="EX82" s="18"/>
      <c r="EY82" s="18"/>
      <c r="EZ82" s="18"/>
      <c r="FA82" s="18"/>
      <c r="FB82" s="18"/>
      <c r="FC82" s="18"/>
      <c r="FD82" s="18"/>
      <c r="FE82" s="18"/>
      <c r="FF82" s="18"/>
      <c r="FG82" s="18"/>
      <c r="FH82" s="18"/>
      <c r="FI82" s="18"/>
      <c r="FJ82" s="18"/>
      <c r="FK82" s="18"/>
      <c r="FL82" s="18"/>
      <c r="FM82" s="18"/>
      <c r="FN82" s="18"/>
      <c r="FO82" s="18"/>
      <c r="FP82" s="18"/>
      <c r="FQ82" s="18"/>
      <c r="FR82" s="18"/>
      <c r="FS82" s="18"/>
      <c r="FT82" s="18"/>
      <c r="FU82" s="18"/>
      <c r="FV82" s="18"/>
      <c r="FW82" s="18"/>
      <c r="FX82" s="18"/>
      <c r="FY82" s="18"/>
      <c r="FZ82" s="18"/>
      <c r="GA82" s="18"/>
      <c r="GB82" s="18"/>
      <c r="GC82" s="18"/>
      <c r="GD82" s="18"/>
      <c r="GE82" s="18"/>
      <c r="GF82" s="18"/>
      <c r="GG82" s="18"/>
      <c r="GH82" s="18"/>
      <c r="GI82" s="18"/>
      <c r="GJ82" s="18"/>
      <c r="GK82" s="18"/>
      <c r="GL82" s="18"/>
      <c r="GM82" s="18"/>
      <c r="GN82" s="18"/>
      <c r="GO82" s="18"/>
      <c r="GP82" s="18"/>
      <c r="GQ82" s="18"/>
      <c r="GR82" s="18"/>
      <c r="GS82" s="18"/>
      <c r="GT82" s="18"/>
      <c r="GU82" s="18"/>
      <c r="GV82" s="18"/>
      <c r="GW82" s="18"/>
      <c r="GX82" s="18"/>
      <c r="GY82" s="18"/>
      <c r="GZ82" s="18"/>
      <c r="HA82" s="18"/>
      <c r="HB82" s="18"/>
      <c r="HC82" s="18"/>
      <c r="HD82" s="18"/>
      <c r="HE82" s="18"/>
      <c r="HF82" s="18"/>
      <c r="HG82" s="18"/>
      <c r="HH82" s="18"/>
      <c r="HI82" s="18"/>
      <c r="HJ82" s="18"/>
      <c r="HK82" s="18"/>
      <c r="HL82" s="18"/>
      <c r="HM82" s="18"/>
      <c r="HN82" s="18"/>
      <c r="HO82" s="18"/>
      <c r="HP82" s="18"/>
      <c r="HQ82" s="18"/>
      <c r="HR82" s="18"/>
      <c r="HS82" s="18"/>
      <c r="HT82" s="18"/>
      <c r="HU82" s="18"/>
      <c r="HV82" s="18"/>
      <c r="HW82" s="18"/>
      <c r="HX82" s="18"/>
      <c r="HY82" s="18"/>
      <c r="HZ82" s="18"/>
      <c r="IA82" s="18"/>
      <c r="IB82" s="18"/>
      <c r="IC82" s="18"/>
      <c r="ID82" s="18"/>
      <c r="IE82" s="18"/>
      <c r="IF82" s="18"/>
      <c r="IG82" s="18"/>
      <c r="IH82" s="18"/>
      <c r="II82" s="18"/>
      <c r="IJ82" s="18"/>
      <c r="IK82" s="18"/>
      <c r="IL82" s="18"/>
      <c r="IM82" s="18"/>
      <c r="IN82" s="18"/>
      <c r="IO82" s="18"/>
      <c r="IP82" s="18"/>
      <c r="IQ82" s="18"/>
      <c r="IR82" s="18"/>
      <c r="IS82" s="18"/>
      <c r="IT82" s="18"/>
      <c r="IU82" s="18"/>
      <c r="IV82" s="18"/>
    </row>
    <row r="83" spans="1:256" ht="15.75" customHeight="1" x14ac:dyDescent="0.2">
      <c r="A83" s="34" t="s">
        <v>8</v>
      </c>
      <c r="B83" s="242" t="s">
        <v>140</v>
      </c>
      <c r="C83" s="242"/>
      <c r="D83" s="242"/>
      <c r="E83" s="242"/>
      <c r="F83" s="242"/>
      <c r="G83" s="242"/>
      <c r="H83" s="242"/>
      <c r="I83" s="36">
        <f>36.8%*1.94%</f>
        <v>7.1392000000000001E-3</v>
      </c>
      <c r="J83" s="43">
        <f>I28*I83</f>
        <v>19.626174822399999</v>
      </c>
      <c r="K83" s="38"/>
      <c r="L83" s="95"/>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c r="DD83" s="18"/>
      <c r="DE83" s="18"/>
      <c r="DF83" s="18"/>
      <c r="DG83" s="18"/>
      <c r="DH83" s="18"/>
      <c r="DI83" s="18"/>
      <c r="DJ83" s="18"/>
      <c r="DK83" s="18"/>
      <c r="DL83" s="18"/>
      <c r="DM83" s="18"/>
      <c r="DN83" s="18"/>
      <c r="DO83" s="18"/>
      <c r="DP83" s="18"/>
      <c r="DQ83" s="18"/>
      <c r="DR83" s="18"/>
      <c r="DS83" s="18"/>
      <c r="DT83" s="18"/>
      <c r="DU83" s="18"/>
      <c r="DV83" s="18"/>
      <c r="DW83" s="18"/>
      <c r="DX83" s="18"/>
      <c r="DY83" s="18"/>
      <c r="DZ83" s="18"/>
      <c r="EA83" s="18"/>
      <c r="EB83" s="18"/>
      <c r="EC83" s="18"/>
      <c r="ED83" s="18"/>
      <c r="EE83" s="18"/>
      <c r="EF83" s="18"/>
      <c r="EG83" s="18"/>
      <c r="EH83" s="18"/>
      <c r="EI83" s="18"/>
      <c r="EJ83" s="18"/>
      <c r="EK83" s="18"/>
      <c r="EL83" s="18"/>
      <c r="EM83" s="18"/>
      <c r="EN83" s="18"/>
      <c r="EO83" s="18"/>
      <c r="EP83" s="18"/>
      <c r="EQ83" s="18"/>
      <c r="ER83" s="18"/>
      <c r="ES83" s="18"/>
      <c r="ET83" s="18"/>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c r="FW83" s="18"/>
      <c r="FX83" s="18"/>
      <c r="FY83" s="18"/>
      <c r="FZ83" s="18"/>
      <c r="GA83" s="18"/>
      <c r="GB83" s="18"/>
      <c r="GC83" s="18"/>
      <c r="GD83" s="18"/>
      <c r="GE83" s="18"/>
      <c r="GF83" s="18"/>
      <c r="GG83" s="18"/>
      <c r="GH83" s="18"/>
      <c r="GI83" s="18"/>
      <c r="GJ83" s="18"/>
      <c r="GK83" s="18"/>
      <c r="GL83" s="18"/>
      <c r="GM83" s="18"/>
      <c r="GN83" s="18"/>
      <c r="GO83" s="18"/>
      <c r="GP83" s="18"/>
      <c r="GQ83" s="18"/>
      <c r="GR83" s="18"/>
      <c r="GS83" s="18"/>
      <c r="GT83" s="18"/>
      <c r="GU83" s="18"/>
      <c r="GV83" s="18"/>
      <c r="GW83" s="18"/>
      <c r="GX83" s="18"/>
      <c r="GY83" s="18"/>
      <c r="GZ83" s="18"/>
      <c r="HA83" s="18"/>
      <c r="HB83" s="18"/>
      <c r="HC83" s="18"/>
      <c r="HD83" s="18"/>
      <c r="HE83" s="18"/>
      <c r="HF83" s="18"/>
      <c r="HG83" s="18"/>
      <c r="HH83" s="18"/>
      <c r="HI83" s="18"/>
      <c r="HJ83" s="18"/>
      <c r="HK83" s="18"/>
      <c r="HL83" s="18"/>
      <c r="HM83" s="18"/>
      <c r="HN83" s="18"/>
      <c r="HO83" s="18"/>
      <c r="HP83" s="18"/>
      <c r="HQ83" s="18"/>
      <c r="HR83" s="18"/>
      <c r="HS83" s="18"/>
      <c r="HT83" s="18"/>
      <c r="HU83" s="18"/>
      <c r="HV83" s="18"/>
      <c r="HW83" s="18"/>
      <c r="HX83" s="18"/>
      <c r="HY83" s="18"/>
      <c r="HZ83" s="18"/>
      <c r="IA83" s="18"/>
      <c r="IB83" s="18"/>
      <c r="IC83" s="18"/>
      <c r="ID83" s="18"/>
      <c r="IE83" s="18"/>
      <c r="IF83" s="18"/>
      <c r="IG83" s="18"/>
      <c r="IH83" s="18"/>
      <c r="II83" s="18"/>
      <c r="IJ83" s="18"/>
      <c r="IK83" s="18"/>
      <c r="IL83" s="18"/>
      <c r="IM83" s="18"/>
      <c r="IN83" s="18"/>
      <c r="IO83" s="18"/>
      <c r="IP83" s="18"/>
      <c r="IQ83" s="18"/>
      <c r="IR83" s="18"/>
      <c r="IS83" s="18"/>
      <c r="IT83" s="18"/>
      <c r="IU83" s="18"/>
      <c r="IV83" s="18"/>
    </row>
    <row r="84" spans="1:256" x14ac:dyDescent="0.2">
      <c r="A84" s="34" t="s">
        <v>32</v>
      </c>
      <c r="B84" s="214" t="s">
        <v>141</v>
      </c>
      <c r="C84" s="215"/>
      <c r="D84" s="215"/>
      <c r="E84" s="215"/>
      <c r="F84" s="215"/>
      <c r="G84" s="215"/>
      <c r="H84" s="216"/>
      <c r="I84" s="70">
        <f>0.08*0.0194*0.4*100%</f>
        <v>6.2080000000000002E-4</v>
      </c>
      <c r="J84" s="43">
        <f>I28*I84</f>
        <v>1.7066238975999999</v>
      </c>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c r="FA84" s="18"/>
      <c r="FB84" s="18"/>
      <c r="FC84" s="18"/>
      <c r="FD84" s="18"/>
      <c r="FE84" s="18"/>
      <c r="FF84" s="18"/>
      <c r="FG84" s="18"/>
      <c r="FH84" s="18"/>
      <c r="FI84" s="18"/>
      <c r="FJ84" s="18"/>
      <c r="FK84" s="18"/>
      <c r="FL84" s="18"/>
      <c r="FM84" s="18"/>
      <c r="FN84" s="18"/>
      <c r="FO84" s="18"/>
      <c r="FP84" s="18"/>
      <c r="FQ84" s="18"/>
      <c r="FR84" s="18"/>
      <c r="FS84" s="18"/>
      <c r="FT84" s="18"/>
      <c r="FU84" s="18"/>
      <c r="FV84" s="18"/>
      <c r="FW84" s="18"/>
      <c r="FX84" s="18"/>
      <c r="FY84" s="18"/>
      <c r="FZ84" s="18"/>
      <c r="GA84" s="18"/>
      <c r="GB84" s="18"/>
      <c r="GC84" s="18"/>
      <c r="GD84" s="18"/>
      <c r="GE84" s="18"/>
      <c r="GF84" s="18"/>
      <c r="GG84" s="18"/>
      <c r="GH84" s="18"/>
      <c r="GI84" s="18"/>
      <c r="GJ84" s="18"/>
      <c r="GK84" s="18"/>
      <c r="GL84" s="18"/>
      <c r="GM84" s="18"/>
      <c r="GN84" s="18"/>
      <c r="GO84" s="18"/>
      <c r="GP84" s="18"/>
      <c r="GQ84" s="18"/>
      <c r="GR84" s="18"/>
      <c r="GS84" s="18"/>
      <c r="GT84" s="18"/>
      <c r="GU84" s="18"/>
      <c r="GV84" s="18"/>
      <c r="GW84" s="18"/>
      <c r="GX84" s="18"/>
      <c r="GY84" s="18"/>
      <c r="GZ84" s="18"/>
      <c r="HA84" s="18"/>
      <c r="HB84" s="18"/>
      <c r="HC84" s="18"/>
      <c r="HD84" s="18"/>
      <c r="HE84" s="18"/>
      <c r="HF84" s="18"/>
      <c r="HG84" s="18"/>
      <c r="HH84" s="18"/>
      <c r="HI84" s="18"/>
      <c r="HJ84" s="18"/>
      <c r="HK84" s="18"/>
      <c r="HL84" s="18"/>
      <c r="HM84" s="18"/>
      <c r="HN84" s="18"/>
      <c r="HO84" s="18"/>
      <c r="HP84" s="18"/>
      <c r="HQ84" s="18"/>
      <c r="HR84" s="18"/>
      <c r="HS84" s="18"/>
      <c r="HT84" s="18"/>
      <c r="HU84" s="18"/>
      <c r="HV84" s="18"/>
      <c r="HW84" s="18"/>
      <c r="HX84" s="18"/>
      <c r="HY84" s="18"/>
      <c r="HZ84" s="18"/>
      <c r="IA84" s="18"/>
      <c r="IB84" s="18"/>
      <c r="IC84" s="18"/>
      <c r="ID84" s="18"/>
      <c r="IE84" s="18"/>
      <c r="IF84" s="18"/>
      <c r="IG84" s="18"/>
      <c r="IH84" s="18"/>
      <c r="II84" s="18"/>
      <c r="IJ84" s="18"/>
      <c r="IK84" s="18"/>
      <c r="IL84" s="18"/>
      <c r="IM84" s="18"/>
      <c r="IN84" s="18"/>
      <c r="IO84" s="18"/>
      <c r="IP84" s="18"/>
      <c r="IQ84" s="18"/>
      <c r="IR84" s="18"/>
      <c r="IS84" s="18"/>
      <c r="IT84" s="18"/>
      <c r="IU84" s="18"/>
      <c r="IV84" s="18"/>
    </row>
    <row r="85" spans="1:256" ht="15.75" customHeight="1" x14ac:dyDescent="0.2">
      <c r="A85" s="71"/>
      <c r="B85" s="207" t="s">
        <v>69</v>
      </c>
      <c r="C85" s="208"/>
      <c r="D85" s="208"/>
      <c r="E85" s="208"/>
      <c r="F85" s="208"/>
      <c r="G85" s="208"/>
      <c r="H85" s="209"/>
      <c r="I85" s="51">
        <f>SUM(I79:I84)</f>
        <v>6.6107111111111116E-2</v>
      </c>
      <c r="J85" s="33">
        <f>SUM(J79:J84)</f>
        <v>181.73320815644442</v>
      </c>
      <c r="K85" s="3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18"/>
      <c r="GV85" s="18"/>
      <c r="GW85" s="18"/>
      <c r="GX85" s="18"/>
      <c r="GY85" s="18"/>
      <c r="GZ85" s="18"/>
      <c r="HA85" s="18"/>
      <c r="HB85" s="18"/>
      <c r="HC85" s="18"/>
      <c r="HD85" s="18"/>
      <c r="HE85" s="18"/>
      <c r="HF85" s="18"/>
      <c r="HG85" s="18"/>
      <c r="HH85" s="18"/>
      <c r="HI85" s="18"/>
      <c r="HJ85" s="18"/>
      <c r="HK85" s="18"/>
      <c r="HL85" s="18"/>
      <c r="HM85" s="18"/>
      <c r="HN85" s="18"/>
      <c r="HO85" s="18"/>
      <c r="HP85" s="18"/>
      <c r="HQ85" s="18"/>
      <c r="HR85" s="18"/>
      <c r="HS85" s="18"/>
      <c r="HT85" s="18"/>
      <c r="HU85" s="18"/>
      <c r="HV85" s="18"/>
      <c r="HW85" s="18"/>
      <c r="HX85" s="18"/>
      <c r="HY85" s="18"/>
      <c r="HZ85" s="18"/>
      <c r="IA85" s="18"/>
      <c r="IB85" s="18"/>
      <c r="IC85" s="18"/>
      <c r="ID85" s="18"/>
      <c r="IE85" s="18"/>
      <c r="IF85" s="18"/>
      <c r="IG85" s="18"/>
      <c r="IH85" s="18"/>
      <c r="II85" s="18"/>
      <c r="IJ85" s="18"/>
      <c r="IK85" s="18"/>
      <c r="IL85" s="18"/>
      <c r="IM85" s="18"/>
      <c r="IN85" s="18"/>
      <c r="IO85" s="18"/>
      <c r="IP85" s="18"/>
      <c r="IQ85" s="18"/>
      <c r="IR85" s="18"/>
      <c r="IS85" s="18"/>
      <c r="IT85" s="18"/>
      <c r="IU85" s="18"/>
      <c r="IV85" s="18"/>
    </row>
    <row r="86" spans="1:256" ht="15.95" customHeight="1" x14ac:dyDescent="0.2">
      <c r="A86" s="237"/>
      <c r="B86" s="237"/>
      <c r="C86" s="237"/>
      <c r="D86" s="237"/>
      <c r="E86" s="237"/>
      <c r="F86" s="237"/>
      <c r="G86" s="237"/>
      <c r="H86" s="237"/>
      <c r="I86" s="237"/>
      <c r="J86" s="23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c r="GR86" s="18"/>
      <c r="GS86" s="18"/>
      <c r="GT86" s="18"/>
      <c r="GU86" s="18"/>
      <c r="GV86" s="18"/>
      <c r="GW86" s="18"/>
      <c r="GX86" s="18"/>
      <c r="GY86" s="18"/>
      <c r="GZ86" s="18"/>
      <c r="HA86" s="18"/>
      <c r="HB86" s="18"/>
      <c r="HC86" s="18"/>
      <c r="HD86" s="18"/>
      <c r="HE86" s="18"/>
      <c r="HF86" s="18"/>
      <c r="HG86" s="18"/>
      <c r="HH86" s="18"/>
      <c r="HI86" s="18"/>
      <c r="HJ86" s="18"/>
      <c r="HK86" s="18"/>
      <c r="HL86" s="18"/>
      <c r="HM86" s="18"/>
      <c r="HN86" s="18"/>
      <c r="HO86" s="18"/>
      <c r="HP86" s="18"/>
      <c r="HQ86" s="18"/>
      <c r="HR86" s="18"/>
      <c r="HS86" s="18"/>
      <c r="HT86" s="18"/>
      <c r="HU86" s="18"/>
      <c r="HV86" s="18"/>
      <c r="HW86" s="18"/>
      <c r="HX86" s="18"/>
      <c r="HY86" s="18"/>
      <c r="HZ86" s="18"/>
      <c r="IA86" s="18"/>
      <c r="IB86" s="18"/>
      <c r="IC86" s="18"/>
      <c r="ID86" s="18"/>
      <c r="IE86" s="18"/>
      <c r="IF86" s="18"/>
      <c r="IG86" s="18"/>
      <c r="IH86" s="18"/>
      <c r="II86" s="18"/>
      <c r="IJ86" s="18"/>
      <c r="IK86" s="18"/>
      <c r="IL86" s="18"/>
      <c r="IM86" s="18"/>
      <c r="IN86" s="18"/>
      <c r="IO86" s="18"/>
      <c r="IP86" s="18"/>
      <c r="IQ86" s="18"/>
      <c r="IR86" s="18"/>
      <c r="IS86" s="18"/>
      <c r="IT86" s="18"/>
      <c r="IU86" s="18"/>
      <c r="IV86" s="18"/>
    </row>
    <row r="87" spans="1:256" ht="15" customHeight="1" x14ac:dyDescent="0.2">
      <c r="A87" s="239"/>
      <c r="B87" s="239"/>
      <c r="C87" s="239"/>
      <c r="D87" s="239"/>
      <c r="E87" s="239"/>
      <c r="F87" s="239"/>
      <c r="G87" s="239"/>
      <c r="H87" s="239"/>
      <c r="I87" s="239"/>
      <c r="J87" s="240"/>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c r="DF87" s="18"/>
      <c r="DG87" s="18"/>
      <c r="DH87" s="18"/>
      <c r="DI87" s="18"/>
      <c r="DJ87" s="18"/>
      <c r="DK87" s="18"/>
      <c r="DL87" s="18"/>
      <c r="DM87" s="18"/>
      <c r="DN87" s="18"/>
      <c r="DO87" s="18"/>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18"/>
      <c r="GV87" s="18"/>
      <c r="GW87" s="18"/>
      <c r="GX87" s="18"/>
      <c r="GY87" s="18"/>
      <c r="GZ87" s="18"/>
      <c r="HA87" s="18"/>
      <c r="HB87" s="18"/>
      <c r="HC87" s="18"/>
      <c r="HD87" s="18"/>
      <c r="HE87" s="18"/>
      <c r="HF87" s="18"/>
      <c r="HG87" s="18"/>
      <c r="HH87" s="18"/>
      <c r="HI87" s="18"/>
      <c r="HJ87" s="18"/>
      <c r="HK87" s="18"/>
      <c r="HL87" s="18"/>
      <c r="HM87" s="18"/>
      <c r="HN87" s="18"/>
      <c r="HO87" s="18"/>
      <c r="HP87" s="18"/>
      <c r="HQ87" s="18"/>
      <c r="HR87" s="18"/>
      <c r="HS87" s="18"/>
      <c r="HT87" s="18"/>
      <c r="HU87" s="18"/>
      <c r="HV87" s="18"/>
      <c r="HW87" s="18"/>
      <c r="HX87" s="18"/>
      <c r="HY87" s="18"/>
      <c r="HZ87" s="18"/>
      <c r="IA87" s="18"/>
      <c r="IB87" s="18"/>
      <c r="IC87" s="18"/>
      <c r="ID87" s="18"/>
      <c r="IE87" s="18"/>
      <c r="IF87" s="18"/>
      <c r="IG87" s="18"/>
      <c r="IH87" s="18"/>
      <c r="II87" s="18"/>
      <c r="IJ87" s="18"/>
      <c r="IK87" s="18"/>
      <c r="IL87" s="18"/>
      <c r="IM87" s="18"/>
      <c r="IN87" s="18"/>
      <c r="IO87" s="18"/>
      <c r="IP87" s="18"/>
      <c r="IQ87" s="18"/>
      <c r="IR87" s="18"/>
      <c r="IS87" s="18"/>
      <c r="IT87" s="18"/>
      <c r="IU87" s="18"/>
      <c r="IV87" s="18"/>
    </row>
    <row r="88" spans="1:256" ht="18.600000000000001" customHeight="1" x14ac:dyDescent="0.2">
      <c r="A88" s="181" t="s">
        <v>46</v>
      </c>
      <c r="B88" s="181"/>
      <c r="C88" s="181"/>
      <c r="D88" s="181"/>
      <c r="E88" s="181"/>
      <c r="F88" s="181"/>
      <c r="G88" s="181"/>
      <c r="H88" s="181"/>
      <c r="I88" s="181"/>
      <c r="J88" s="181"/>
      <c r="K88" s="27"/>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c r="DD88" s="18"/>
      <c r="DE88" s="18"/>
      <c r="DF88" s="18"/>
      <c r="DG88" s="18"/>
      <c r="DH88" s="18"/>
      <c r="DI88" s="18"/>
      <c r="DJ88" s="18"/>
      <c r="DK88" s="18"/>
      <c r="DL88" s="18"/>
      <c r="DM88" s="18"/>
      <c r="DN88" s="18"/>
      <c r="DO88" s="18"/>
      <c r="DP88" s="18"/>
      <c r="DQ88" s="18"/>
      <c r="DR88" s="18"/>
      <c r="DS88" s="18"/>
      <c r="DT88" s="18"/>
      <c r="DU88" s="18"/>
      <c r="DV88" s="18"/>
      <c r="DW88" s="18"/>
      <c r="DX88" s="18"/>
      <c r="DY88" s="18"/>
      <c r="DZ88" s="18"/>
      <c r="EA88" s="18"/>
      <c r="EB88" s="18"/>
      <c r="EC88" s="18"/>
      <c r="ED88" s="18"/>
      <c r="EE88" s="18"/>
      <c r="EF88" s="18"/>
      <c r="EG88" s="18"/>
      <c r="EH88" s="18"/>
      <c r="EI88" s="18"/>
      <c r="EJ88" s="18"/>
      <c r="EK88" s="18"/>
      <c r="EL88" s="18"/>
      <c r="EM88" s="18"/>
      <c r="EN88" s="18"/>
      <c r="EO88" s="18"/>
      <c r="EP88" s="18"/>
      <c r="EQ88" s="18"/>
      <c r="ER88" s="18"/>
      <c r="ES88" s="18"/>
      <c r="ET88" s="18"/>
      <c r="EU88" s="18"/>
      <c r="EV88" s="18"/>
      <c r="EW88" s="18"/>
      <c r="EX88" s="18"/>
      <c r="EY88" s="18"/>
      <c r="EZ88" s="18"/>
      <c r="FA88" s="18"/>
      <c r="FB88" s="18"/>
      <c r="FC88" s="18"/>
      <c r="FD88" s="18"/>
      <c r="FE88" s="18"/>
      <c r="FF88" s="18"/>
      <c r="FG88" s="18"/>
      <c r="FH88" s="18"/>
      <c r="FI88" s="18"/>
      <c r="FJ88" s="18"/>
      <c r="FK88" s="18"/>
      <c r="FL88" s="18"/>
      <c r="FM88" s="18"/>
      <c r="FN88" s="18"/>
      <c r="FO88" s="18"/>
      <c r="FP88" s="18"/>
      <c r="FQ88" s="18"/>
      <c r="FR88" s="18"/>
      <c r="FS88" s="18"/>
      <c r="FT88" s="18"/>
      <c r="FU88" s="18"/>
      <c r="FV88" s="18"/>
      <c r="FW88" s="18"/>
      <c r="FX88" s="18"/>
      <c r="FY88" s="18"/>
      <c r="FZ88" s="18"/>
      <c r="GA88" s="18"/>
      <c r="GB88" s="18"/>
      <c r="GC88" s="18"/>
      <c r="GD88" s="18"/>
      <c r="GE88" s="18"/>
      <c r="GF88" s="18"/>
      <c r="GG88" s="18"/>
      <c r="GH88" s="18"/>
      <c r="GI88" s="18"/>
      <c r="GJ88" s="18"/>
      <c r="GK88" s="18"/>
      <c r="GL88" s="18"/>
      <c r="GM88" s="18"/>
      <c r="GN88" s="18"/>
      <c r="GO88" s="18"/>
      <c r="GP88" s="18"/>
      <c r="GQ88" s="18"/>
      <c r="GR88" s="18"/>
      <c r="GS88" s="18"/>
      <c r="GT88" s="18"/>
      <c r="GU88" s="18"/>
      <c r="GV88" s="18"/>
      <c r="GW88" s="18"/>
      <c r="GX88" s="18"/>
      <c r="GY88" s="18"/>
      <c r="GZ88" s="18"/>
      <c r="HA88" s="18"/>
      <c r="HB88" s="18"/>
      <c r="HC88" s="18"/>
      <c r="HD88" s="18"/>
      <c r="HE88" s="18"/>
      <c r="HF88" s="18"/>
      <c r="HG88" s="18"/>
      <c r="HH88" s="18"/>
      <c r="HI88" s="18"/>
      <c r="HJ88" s="18"/>
      <c r="HK88" s="18"/>
      <c r="HL88" s="18"/>
      <c r="HM88" s="18"/>
      <c r="HN88" s="18"/>
      <c r="HO88" s="18"/>
      <c r="HP88" s="18"/>
      <c r="HQ88" s="18"/>
      <c r="HR88" s="18"/>
      <c r="HS88" s="18"/>
      <c r="HT88" s="18"/>
      <c r="HU88" s="18"/>
      <c r="HV88" s="18"/>
      <c r="HW88" s="18"/>
      <c r="HX88" s="18"/>
      <c r="HY88" s="18"/>
      <c r="HZ88" s="18"/>
      <c r="IA88" s="18"/>
      <c r="IB88" s="18"/>
      <c r="IC88" s="18"/>
      <c r="ID88" s="18"/>
      <c r="IE88" s="18"/>
      <c r="IF88" s="18"/>
      <c r="IG88" s="18"/>
      <c r="IH88" s="18"/>
      <c r="II88" s="18"/>
      <c r="IJ88" s="18"/>
      <c r="IK88" s="18"/>
      <c r="IL88" s="18"/>
      <c r="IM88" s="18"/>
      <c r="IN88" s="18"/>
      <c r="IO88" s="18"/>
      <c r="IP88" s="18"/>
      <c r="IQ88" s="18"/>
      <c r="IR88" s="18"/>
      <c r="IS88" s="18"/>
      <c r="IT88" s="18"/>
      <c r="IU88" s="18"/>
      <c r="IV88" s="18"/>
    </row>
    <row r="89" spans="1:256" s="96" customFormat="1" ht="18.95" customHeight="1" x14ac:dyDescent="0.2">
      <c r="A89" s="181" t="s">
        <v>47</v>
      </c>
      <c r="B89" s="181"/>
      <c r="C89" s="181"/>
      <c r="D89" s="181"/>
      <c r="E89" s="181"/>
      <c r="F89" s="181"/>
      <c r="G89" s="181"/>
      <c r="H89" s="181"/>
      <c r="I89" s="181"/>
      <c r="J89" s="181"/>
      <c r="K89" s="72"/>
    </row>
    <row r="90" spans="1:256" ht="15.75" customHeight="1" x14ac:dyDescent="0.2">
      <c r="A90" s="73" t="s">
        <v>48</v>
      </c>
      <c r="B90" s="222" t="s">
        <v>49</v>
      </c>
      <c r="C90" s="222"/>
      <c r="D90" s="222"/>
      <c r="E90" s="222"/>
      <c r="F90" s="222"/>
      <c r="G90" s="222"/>
      <c r="H90" s="222"/>
      <c r="I90" s="35" t="s">
        <v>68</v>
      </c>
      <c r="J90" s="73" t="s">
        <v>19</v>
      </c>
      <c r="K90" s="27"/>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c r="DD90" s="18"/>
      <c r="DE90" s="18"/>
      <c r="DF90" s="18"/>
      <c r="DG90" s="18"/>
      <c r="DH90" s="18"/>
      <c r="DI90" s="18"/>
      <c r="DJ90" s="18"/>
      <c r="DK90" s="18"/>
      <c r="DL90" s="1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c r="FA90" s="18"/>
      <c r="FB90" s="18"/>
      <c r="FC90" s="18"/>
      <c r="FD90" s="18"/>
      <c r="FE90" s="18"/>
      <c r="FF90" s="18"/>
      <c r="FG90" s="18"/>
      <c r="FH90" s="18"/>
      <c r="FI90" s="18"/>
      <c r="FJ90" s="18"/>
      <c r="FK90" s="18"/>
      <c r="FL90" s="18"/>
      <c r="FM90" s="18"/>
      <c r="FN90" s="18"/>
      <c r="FO90" s="18"/>
      <c r="FP90" s="18"/>
      <c r="FQ90" s="18"/>
      <c r="FR90" s="18"/>
      <c r="FS90" s="18"/>
      <c r="FT90" s="18"/>
      <c r="FU90" s="18"/>
      <c r="FV90" s="18"/>
      <c r="FW90" s="18"/>
      <c r="FX90" s="18"/>
      <c r="FY90" s="18"/>
      <c r="FZ90" s="18"/>
      <c r="GA90" s="18"/>
      <c r="GB90" s="18"/>
      <c r="GC90" s="18"/>
      <c r="GD90" s="18"/>
      <c r="GE90" s="18"/>
      <c r="GF90" s="18"/>
      <c r="GG90" s="18"/>
      <c r="GH90" s="18"/>
      <c r="GI90" s="18"/>
      <c r="GJ90" s="18"/>
      <c r="GK90" s="18"/>
      <c r="GL90" s="18"/>
      <c r="GM90" s="18"/>
      <c r="GN90" s="18"/>
      <c r="GO90" s="18"/>
      <c r="GP90" s="18"/>
      <c r="GQ90" s="18"/>
      <c r="GR90" s="18"/>
      <c r="GS90" s="18"/>
      <c r="GT90" s="18"/>
      <c r="GU90" s="18"/>
      <c r="GV90" s="18"/>
      <c r="GW90" s="18"/>
      <c r="GX90" s="18"/>
      <c r="GY90" s="18"/>
      <c r="GZ90" s="18"/>
      <c r="HA90" s="18"/>
      <c r="HB90" s="18"/>
      <c r="HC90" s="18"/>
      <c r="HD90" s="18"/>
      <c r="HE90" s="18"/>
      <c r="HF90" s="18"/>
      <c r="HG90" s="18"/>
      <c r="HH90" s="18"/>
      <c r="HI90" s="18"/>
      <c r="HJ90" s="18"/>
      <c r="HK90" s="18"/>
      <c r="HL90" s="18"/>
      <c r="HM90" s="18"/>
      <c r="HN90" s="18"/>
      <c r="HO90" s="18"/>
      <c r="HP90" s="18"/>
      <c r="HQ90" s="18"/>
      <c r="HR90" s="18"/>
      <c r="HS90" s="18"/>
      <c r="HT90" s="18"/>
      <c r="HU90" s="18"/>
      <c r="HV90" s="18"/>
      <c r="HW90" s="18"/>
      <c r="HX90" s="18"/>
      <c r="HY90" s="18"/>
      <c r="HZ90" s="18"/>
      <c r="IA90" s="18"/>
      <c r="IB90" s="18"/>
      <c r="IC90" s="18"/>
      <c r="ID90" s="18"/>
      <c r="IE90" s="18"/>
      <c r="IF90" s="18"/>
      <c r="IG90" s="18"/>
      <c r="IH90" s="18"/>
      <c r="II90" s="18"/>
      <c r="IJ90" s="18"/>
      <c r="IK90" s="18"/>
      <c r="IL90" s="18"/>
      <c r="IM90" s="18"/>
      <c r="IN90" s="18"/>
      <c r="IO90" s="18"/>
      <c r="IP90" s="18"/>
      <c r="IQ90" s="18"/>
      <c r="IR90" s="18"/>
      <c r="IS90" s="18"/>
      <c r="IT90" s="18"/>
      <c r="IU90" s="18"/>
      <c r="IV90" s="18"/>
    </row>
    <row r="91" spans="1:256" ht="15.75" customHeight="1" x14ac:dyDescent="0.2">
      <c r="A91" s="34" t="s">
        <v>13</v>
      </c>
      <c r="B91" s="190" t="s">
        <v>142</v>
      </c>
      <c r="C91" s="190"/>
      <c r="D91" s="190"/>
      <c r="E91" s="190"/>
      <c r="F91" s="190"/>
      <c r="G91" s="190"/>
      <c r="H91" s="190"/>
      <c r="I91" s="69">
        <f>(5/30/12)*100%</f>
        <v>1.3888888888888888E-2</v>
      </c>
      <c r="J91" s="43">
        <f>I28*I91</f>
        <v>38.181555555555548</v>
      </c>
      <c r="K91" s="27"/>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c r="DD91" s="18"/>
      <c r="DE91" s="18"/>
      <c r="DF91" s="18"/>
      <c r="DG91" s="18"/>
      <c r="DH91" s="18"/>
      <c r="DI91" s="18"/>
      <c r="DJ91" s="18"/>
      <c r="DK91" s="18"/>
      <c r="DL91" s="18"/>
      <c r="DM91" s="18"/>
      <c r="DN91" s="18"/>
      <c r="DO91" s="18"/>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18"/>
      <c r="GV91" s="18"/>
      <c r="GW91" s="18"/>
      <c r="GX91" s="18"/>
      <c r="GY91" s="18"/>
      <c r="GZ91" s="18"/>
      <c r="HA91" s="18"/>
      <c r="HB91" s="18"/>
      <c r="HC91" s="18"/>
      <c r="HD91" s="18"/>
      <c r="HE91" s="18"/>
      <c r="HF91" s="18"/>
      <c r="HG91" s="18"/>
      <c r="HH91" s="18"/>
      <c r="HI91" s="18"/>
      <c r="HJ91" s="18"/>
      <c r="HK91" s="18"/>
      <c r="HL91" s="18"/>
      <c r="HM91" s="18"/>
      <c r="HN91" s="18"/>
      <c r="HO91" s="18"/>
      <c r="HP91" s="18"/>
      <c r="HQ91" s="18"/>
      <c r="HR91" s="18"/>
      <c r="HS91" s="18"/>
      <c r="HT91" s="18"/>
      <c r="HU91" s="18"/>
      <c r="HV91" s="18"/>
      <c r="HW91" s="18"/>
      <c r="HX91" s="18"/>
      <c r="HY91" s="18"/>
      <c r="HZ91" s="18"/>
      <c r="IA91" s="18"/>
      <c r="IB91" s="18"/>
      <c r="IC91" s="18"/>
      <c r="ID91" s="18"/>
      <c r="IE91" s="18"/>
      <c r="IF91" s="18"/>
      <c r="IG91" s="18"/>
      <c r="IH91" s="18"/>
      <c r="II91" s="18"/>
      <c r="IJ91" s="18"/>
      <c r="IK91" s="18"/>
      <c r="IL91" s="18"/>
      <c r="IM91" s="18"/>
      <c r="IN91" s="18"/>
      <c r="IO91" s="18"/>
      <c r="IP91" s="18"/>
      <c r="IQ91" s="18"/>
      <c r="IR91" s="18"/>
      <c r="IS91" s="18"/>
      <c r="IT91" s="18"/>
      <c r="IU91" s="18"/>
      <c r="IV91" s="18"/>
    </row>
    <row r="92" spans="1:256" ht="15.75" customHeight="1" x14ac:dyDescent="0.2">
      <c r="A92" s="34" t="s">
        <v>14</v>
      </c>
      <c r="B92" s="190" t="s">
        <v>143</v>
      </c>
      <c r="C92" s="190"/>
      <c r="D92" s="190"/>
      <c r="E92" s="190"/>
      <c r="F92" s="190"/>
      <c r="G92" s="190"/>
      <c r="H92" s="190"/>
      <c r="I92" s="74">
        <f>(5/30/12)*0.015*100%</f>
        <v>2.0833333333333332E-4</v>
      </c>
      <c r="J92" s="43">
        <f>I92*I28</f>
        <v>0.57272333333333325</v>
      </c>
      <c r="K92" s="27"/>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c r="DD92" s="18"/>
      <c r="DE92" s="18"/>
      <c r="DF92" s="18"/>
      <c r="DG92" s="18"/>
      <c r="DH92" s="18"/>
      <c r="DI92" s="18"/>
      <c r="DJ92" s="18"/>
      <c r="DK92" s="18"/>
      <c r="DL92" s="18"/>
      <c r="DM92" s="18"/>
      <c r="DN92" s="18"/>
      <c r="DO92" s="18"/>
      <c r="DP92" s="18"/>
      <c r="DQ92" s="18"/>
      <c r="DR92" s="18"/>
      <c r="DS92" s="18"/>
      <c r="DT92" s="18"/>
      <c r="DU92" s="18"/>
      <c r="DV92" s="18"/>
      <c r="DW92" s="18"/>
      <c r="DX92" s="18"/>
      <c r="DY92" s="18"/>
      <c r="DZ92" s="18"/>
      <c r="EA92" s="18"/>
      <c r="EB92" s="18"/>
      <c r="EC92" s="18"/>
      <c r="ED92" s="18"/>
      <c r="EE92" s="18"/>
      <c r="EF92" s="18"/>
      <c r="EG92" s="18"/>
      <c r="EH92" s="18"/>
      <c r="EI92" s="18"/>
      <c r="EJ92" s="18"/>
      <c r="EK92" s="18"/>
      <c r="EL92" s="18"/>
      <c r="EM92" s="18"/>
      <c r="EN92" s="18"/>
      <c r="EO92" s="18"/>
      <c r="EP92" s="18"/>
      <c r="EQ92" s="18"/>
      <c r="ER92" s="18"/>
      <c r="ES92" s="18"/>
      <c r="ET92" s="18"/>
      <c r="EU92" s="18"/>
      <c r="EV92" s="18"/>
      <c r="EW92" s="18"/>
      <c r="EX92" s="18"/>
      <c r="EY92" s="18"/>
      <c r="EZ92" s="18"/>
      <c r="FA92" s="18"/>
      <c r="FB92" s="18"/>
      <c r="FC92" s="18"/>
      <c r="FD92" s="18"/>
      <c r="FE92" s="18"/>
      <c r="FF92" s="18"/>
      <c r="FG92" s="18"/>
      <c r="FH92" s="18"/>
      <c r="FI92" s="18"/>
      <c r="FJ92" s="18"/>
      <c r="FK92" s="18"/>
      <c r="FL92" s="18"/>
      <c r="FM92" s="18"/>
      <c r="FN92" s="18"/>
      <c r="FO92" s="18"/>
      <c r="FP92" s="18"/>
      <c r="FQ92" s="18"/>
      <c r="FR92" s="18"/>
      <c r="FS92" s="18"/>
      <c r="FT92" s="18"/>
      <c r="FU92" s="18"/>
      <c r="FV92" s="18"/>
      <c r="FW92" s="18"/>
      <c r="FX92" s="18"/>
      <c r="FY92" s="18"/>
      <c r="FZ92" s="18"/>
      <c r="GA92" s="18"/>
      <c r="GB92" s="18"/>
      <c r="GC92" s="18"/>
      <c r="GD92" s="18"/>
      <c r="GE92" s="18"/>
      <c r="GF92" s="18"/>
      <c r="GG92" s="18"/>
      <c r="GH92" s="18"/>
      <c r="GI92" s="18"/>
      <c r="GJ92" s="18"/>
      <c r="GK92" s="18"/>
      <c r="GL92" s="18"/>
      <c r="GM92" s="18"/>
      <c r="GN92" s="18"/>
      <c r="GO92" s="18"/>
      <c r="GP92" s="18"/>
      <c r="GQ92" s="18"/>
      <c r="GR92" s="18"/>
      <c r="GS92" s="18"/>
      <c r="GT92" s="18"/>
      <c r="GU92" s="18"/>
      <c r="GV92" s="18"/>
      <c r="GW92" s="18"/>
      <c r="GX92" s="18"/>
      <c r="GY92" s="18"/>
      <c r="GZ92" s="18"/>
      <c r="HA92" s="18"/>
      <c r="HB92" s="18"/>
      <c r="HC92" s="18"/>
      <c r="HD92" s="18"/>
      <c r="HE92" s="18"/>
      <c r="HF92" s="18"/>
      <c r="HG92" s="18"/>
      <c r="HH92" s="18"/>
      <c r="HI92" s="18"/>
      <c r="HJ92" s="18"/>
      <c r="HK92" s="18"/>
      <c r="HL92" s="18"/>
      <c r="HM92" s="18"/>
      <c r="HN92" s="18"/>
      <c r="HO92" s="18"/>
      <c r="HP92" s="18"/>
      <c r="HQ92" s="18"/>
      <c r="HR92" s="18"/>
      <c r="HS92" s="18"/>
      <c r="HT92" s="18"/>
      <c r="HU92" s="18"/>
      <c r="HV92" s="18"/>
      <c r="HW92" s="18"/>
      <c r="HX92" s="18"/>
      <c r="HY92" s="18"/>
      <c r="HZ92" s="18"/>
      <c r="IA92" s="18"/>
      <c r="IB92" s="18"/>
      <c r="IC92" s="18"/>
      <c r="ID92" s="18"/>
      <c r="IE92" s="18"/>
      <c r="IF92" s="18"/>
      <c r="IG92" s="18"/>
      <c r="IH92" s="18"/>
      <c r="II92" s="18"/>
      <c r="IJ92" s="18"/>
      <c r="IK92" s="18"/>
      <c r="IL92" s="18"/>
      <c r="IM92" s="18"/>
      <c r="IN92" s="18"/>
      <c r="IO92" s="18"/>
      <c r="IP92" s="18"/>
      <c r="IQ92" s="18"/>
      <c r="IR92" s="18"/>
      <c r="IS92" s="18"/>
      <c r="IT92" s="18"/>
      <c r="IU92" s="18"/>
      <c r="IV92" s="18"/>
    </row>
    <row r="93" spans="1:256" x14ac:dyDescent="0.2">
      <c r="A93" s="34" t="s">
        <v>26</v>
      </c>
      <c r="B93" s="190" t="s">
        <v>144</v>
      </c>
      <c r="C93" s="190"/>
      <c r="D93" s="190"/>
      <c r="E93" s="190"/>
      <c r="F93" s="190"/>
      <c r="G93" s="190"/>
      <c r="H93" s="190"/>
      <c r="I93" s="75">
        <f>(1/12)*0.0178*100%/2</f>
        <v>7.4166666666666662E-4</v>
      </c>
      <c r="J93" s="43">
        <f>I28*I93</f>
        <v>2.0388950666666661</v>
      </c>
      <c r="K93" s="27"/>
      <c r="L93" s="18"/>
      <c r="M93" s="18"/>
      <c r="N93" s="18"/>
      <c r="O93" s="97"/>
      <c r="P93" s="9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c r="DD93" s="18"/>
      <c r="DE93" s="18"/>
      <c r="DF93" s="18"/>
      <c r="DG93" s="18"/>
      <c r="DH93" s="18"/>
      <c r="DI93" s="18"/>
      <c r="DJ93" s="18"/>
      <c r="DK93" s="18"/>
      <c r="DL93" s="18"/>
      <c r="DM93" s="18"/>
      <c r="DN93" s="18"/>
      <c r="DO93" s="18"/>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18"/>
      <c r="GV93" s="18"/>
      <c r="GW93" s="18"/>
      <c r="GX93" s="18"/>
      <c r="GY93" s="18"/>
      <c r="GZ93" s="18"/>
      <c r="HA93" s="18"/>
      <c r="HB93" s="18"/>
      <c r="HC93" s="18"/>
      <c r="HD93" s="18"/>
      <c r="HE93" s="18"/>
      <c r="HF93" s="18"/>
      <c r="HG93" s="18"/>
      <c r="HH93" s="18"/>
      <c r="HI93" s="18"/>
      <c r="HJ93" s="18"/>
      <c r="HK93" s="18"/>
      <c r="HL93" s="18"/>
      <c r="HM93" s="18"/>
      <c r="HN93" s="18"/>
      <c r="HO93" s="18"/>
      <c r="HP93" s="18"/>
      <c r="HQ93" s="18"/>
      <c r="HR93" s="18"/>
      <c r="HS93" s="18"/>
      <c r="HT93" s="18"/>
      <c r="HU93" s="18"/>
      <c r="HV93" s="18"/>
      <c r="HW93" s="18"/>
      <c r="HX93" s="18"/>
      <c r="HY93" s="18"/>
      <c r="HZ93" s="18"/>
      <c r="IA93" s="18"/>
      <c r="IB93" s="18"/>
      <c r="IC93" s="18"/>
      <c r="ID93" s="18"/>
      <c r="IE93" s="18"/>
      <c r="IF93" s="18"/>
      <c r="IG93" s="18"/>
      <c r="IH93" s="18"/>
      <c r="II93" s="18"/>
      <c r="IJ93" s="18"/>
      <c r="IK93" s="18"/>
      <c r="IL93" s="18"/>
      <c r="IM93" s="18"/>
      <c r="IN93" s="18"/>
      <c r="IO93" s="18"/>
      <c r="IP93" s="18"/>
      <c r="IQ93" s="18"/>
      <c r="IR93" s="18"/>
      <c r="IS93" s="18"/>
      <c r="IT93" s="18"/>
      <c r="IU93" s="18"/>
      <c r="IV93" s="18"/>
    </row>
    <row r="94" spans="1:256" x14ac:dyDescent="0.2">
      <c r="A94" s="34" t="s">
        <v>29</v>
      </c>
      <c r="B94" s="190" t="s">
        <v>145</v>
      </c>
      <c r="C94" s="190"/>
      <c r="D94" s="190"/>
      <c r="E94" s="190"/>
      <c r="F94" s="190"/>
      <c r="G94" s="190"/>
      <c r="H94" s="190"/>
      <c r="I94" s="75">
        <f>11.11%*5.28%*50%</f>
        <v>2.9330399999999996E-3</v>
      </c>
      <c r="J94" s="43">
        <f>I28*I94</f>
        <v>8.0631381388799976</v>
      </c>
      <c r="K94" s="27"/>
      <c r="L94" s="99"/>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c r="DD94" s="18"/>
      <c r="DE94" s="18"/>
      <c r="DF94" s="18"/>
      <c r="DG94" s="18"/>
      <c r="DH94" s="18"/>
      <c r="DI94" s="18"/>
      <c r="DJ94" s="18"/>
      <c r="DK94" s="18"/>
      <c r="DL94" s="18"/>
      <c r="DM94" s="18"/>
      <c r="DN94" s="18"/>
      <c r="DO94" s="18"/>
      <c r="DP94" s="18"/>
      <c r="DQ94" s="18"/>
      <c r="DR94" s="18"/>
      <c r="DS94" s="18"/>
      <c r="DT94" s="18"/>
      <c r="DU94" s="18"/>
      <c r="DV94" s="18"/>
      <c r="DW94" s="18"/>
      <c r="DX94" s="18"/>
      <c r="DY94" s="18"/>
      <c r="DZ94" s="18"/>
      <c r="EA94" s="18"/>
      <c r="EB94" s="18"/>
      <c r="EC94" s="18"/>
      <c r="ED94" s="18"/>
      <c r="EE94" s="18"/>
      <c r="EF94" s="18"/>
      <c r="EG94" s="18"/>
      <c r="EH94" s="18"/>
      <c r="EI94" s="18"/>
      <c r="EJ94" s="18"/>
      <c r="EK94" s="18"/>
      <c r="EL94" s="18"/>
      <c r="EM94" s="18"/>
      <c r="EN94" s="18"/>
      <c r="EO94" s="18"/>
      <c r="EP94" s="18"/>
      <c r="EQ94" s="18"/>
      <c r="ER94" s="18"/>
      <c r="ES94" s="18"/>
      <c r="ET94" s="18"/>
      <c r="EU94" s="18"/>
      <c r="EV94" s="18"/>
      <c r="EW94" s="18"/>
      <c r="EX94" s="18"/>
      <c r="EY94" s="18"/>
      <c r="EZ94" s="18"/>
      <c r="FA94" s="18"/>
      <c r="FB94" s="18"/>
      <c r="FC94" s="18"/>
      <c r="FD94" s="18"/>
      <c r="FE94" s="18"/>
      <c r="FF94" s="18"/>
      <c r="FG94" s="18"/>
      <c r="FH94" s="18"/>
      <c r="FI94" s="18"/>
      <c r="FJ94" s="18"/>
      <c r="FK94" s="18"/>
      <c r="FL94" s="18"/>
      <c r="FM94" s="18"/>
      <c r="FN94" s="18"/>
      <c r="FO94" s="18"/>
      <c r="FP94" s="18"/>
      <c r="FQ94" s="18"/>
      <c r="FR94" s="18"/>
      <c r="FS94" s="18"/>
      <c r="FT94" s="18"/>
      <c r="FU94" s="18"/>
      <c r="FV94" s="18"/>
      <c r="FW94" s="18"/>
      <c r="FX94" s="18"/>
      <c r="FY94" s="18"/>
      <c r="FZ94" s="18"/>
      <c r="GA94" s="18"/>
      <c r="GB94" s="18"/>
      <c r="GC94" s="18"/>
      <c r="GD94" s="18"/>
      <c r="GE94" s="18"/>
      <c r="GF94" s="18"/>
      <c r="GG94" s="18"/>
      <c r="GH94" s="18"/>
      <c r="GI94" s="18"/>
      <c r="GJ94" s="18"/>
      <c r="GK94" s="18"/>
      <c r="GL94" s="18"/>
      <c r="GM94" s="18"/>
      <c r="GN94" s="18"/>
      <c r="GO94" s="18"/>
      <c r="GP94" s="18"/>
      <c r="GQ94" s="18"/>
      <c r="GR94" s="18"/>
      <c r="GS94" s="18"/>
      <c r="GT94" s="18"/>
      <c r="GU94" s="18"/>
      <c r="GV94" s="18"/>
      <c r="GW94" s="18"/>
      <c r="GX94" s="18"/>
      <c r="GY94" s="18"/>
      <c r="GZ94" s="18"/>
      <c r="HA94" s="18"/>
      <c r="HB94" s="18"/>
      <c r="HC94" s="18"/>
      <c r="HD94" s="18"/>
      <c r="HE94" s="18"/>
      <c r="HF94" s="18"/>
      <c r="HG94" s="18"/>
      <c r="HH94" s="18"/>
      <c r="HI94" s="18"/>
      <c r="HJ94" s="18"/>
      <c r="HK94" s="18"/>
      <c r="HL94" s="18"/>
      <c r="HM94" s="18"/>
      <c r="HN94" s="18"/>
      <c r="HO94" s="18"/>
      <c r="HP94" s="18"/>
      <c r="HQ94" s="18"/>
      <c r="HR94" s="18"/>
      <c r="HS94" s="18"/>
      <c r="HT94" s="18"/>
      <c r="HU94" s="18"/>
      <c r="HV94" s="18"/>
      <c r="HW94" s="18"/>
      <c r="HX94" s="18"/>
      <c r="HY94" s="18"/>
      <c r="HZ94" s="18"/>
      <c r="IA94" s="18"/>
      <c r="IB94" s="18"/>
      <c r="IC94" s="18"/>
      <c r="ID94" s="18"/>
      <c r="IE94" s="18"/>
      <c r="IF94" s="18"/>
      <c r="IG94" s="18"/>
      <c r="IH94" s="18"/>
      <c r="II94" s="18"/>
      <c r="IJ94" s="18"/>
      <c r="IK94" s="18"/>
      <c r="IL94" s="18"/>
      <c r="IM94" s="18"/>
      <c r="IN94" s="18"/>
      <c r="IO94" s="18"/>
      <c r="IP94" s="18"/>
      <c r="IQ94" s="18"/>
      <c r="IR94" s="18"/>
      <c r="IS94" s="18"/>
      <c r="IT94" s="18"/>
      <c r="IU94" s="18"/>
      <c r="IV94" s="18"/>
    </row>
    <row r="95" spans="1:256" x14ac:dyDescent="0.2">
      <c r="A95" s="76" t="s">
        <v>8</v>
      </c>
      <c r="B95" s="190" t="s">
        <v>146</v>
      </c>
      <c r="C95" s="190"/>
      <c r="D95" s="190"/>
      <c r="E95" s="190"/>
      <c r="F95" s="190"/>
      <c r="G95" s="190"/>
      <c r="H95" s="190"/>
      <c r="I95" s="69">
        <f>(1/30/12)*100%</f>
        <v>2.7777777777777779E-3</v>
      </c>
      <c r="J95" s="43">
        <f>I28*I95</f>
        <v>7.6363111111111106</v>
      </c>
      <c r="K95" s="27"/>
      <c r="L95" s="9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18"/>
      <c r="GV95" s="18"/>
      <c r="GW95" s="18"/>
      <c r="GX95" s="18"/>
      <c r="GY95" s="18"/>
      <c r="GZ95" s="18"/>
      <c r="HA95" s="18"/>
      <c r="HB95" s="18"/>
      <c r="HC95" s="18"/>
      <c r="HD95" s="18"/>
      <c r="HE95" s="18"/>
      <c r="HF95" s="18"/>
      <c r="HG95" s="18"/>
      <c r="HH95" s="18"/>
      <c r="HI95" s="18"/>
      <c r="HJ95" s="18"/>
      <c r="HK95" s="18"/>
      <c r="HL95" s="18"/>
      <c r="HM95" s="18"/>
      <c r="HN95" s="18"/>
      <c r="HO95" s="18"/>
      <c r="HP95" s="18"/>
      <c r="HQ95" s="18"/>
      <c r="HR95" s="18"/>
      <c r="HS95" s="18"/>
      <c r="HT95" s="18"/>
      <c r="HU95" s="18"/>
      <c r="HV95" s="18"/>
      <c r="HW95" s="18"/>
      <c r="HX95" s="18"/>
      <c r="HY95" s="18"/>
      <c r="HZ95" s="18"/>
      <c r="IA95" s="18"/>
      <c r="IB95" s="18"/>
      <c r="IC95" s="18"/>
      <c r="ID95" s="18"/>
      <c r="IE95" s="18"/>
      <c r="IF95" s="18"/>
      <c r="IG95" s="18"/>
      <c r="IH95" s="18"/>
      <c r="II95" s="18"/>
      <c r="IJ95" s="18"/>
      <c r="IK95" s="18"/>
      <c r="IL95" s="18"/>
      <c r="IM95" s="18"/>
      <c r="IN95" s="18"/>
      <c r="IO95" s="18"/>
      <c r="IP95" s="18"/>
      <c r="IQ95" s="18"/>
      <c r="IR95" s="18"/>
      <c r="IS95" s="18"/>
      <c r="IT95" s="18"/>
      <c r="IU95" s="18"/>
      <c r="IV95" s="18"/>
    </row>
    <row r="96" spans="1:256" ht="15.75" customHeight="1" x14ac:dyDescent="0.2">
      <c r="A96" s="71"/>
      <c r="B96" s="207" t="s">
        <v>69</v>
      </c>
      <c r="C96" s="208"/>
      <c r="D96" s="208"/>
      <c r="E96" s="208"/>
      <c r="F96" s="208"/>
      <c r="G96" s="208"/>
      <c r="H96" s="209"/>
      <c r="I96" s="77">
        <f>SUM(I91:I95)</f>
        <v>2.0549706666666664E-2</v>
      </c>
      <c r="J96" s="78">
        <f>SUM(J91:J95)</f>
        <v>56.492623205546664</v>
      </c>
      <c r="K96" s="27"/>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18"/>
      <c r="ED96" s="18"/>
      <c r="EE96" s="18"/>
      <c r="EF96" s="18"/>
      <c r="EG96" s="18"/>
      <c r="EH96" s="18"/>
      <c r="EI96" s="18"/>
      <c r="EJ96" s="18"/>
      <c r="EK96" s="18"/>
      <c r="EL96" s="18"/>
      <c r="EM96" s="18"/>
      <c r="EN96" s="18"/>
      <c r="EO96" s="18"/>
      <c r="EP96" s="18"/>
      <c r="EQ96" s="18"/>
      <c r="ER96" s="18"/>
      <c r="ES96" s="18"/>
      <c r="ET96" s="18"/>
      <c r="EU96" s="18"/>
      <c r="EV96" s="18"/>
      <c r="EW96" s="18"/>
      <c r="EX96" s="18"/>
      <c r="EY96" s="18"/>
      <c r="EZ96" s="18"/>
      <c r="FA96" s="18"/>
      <c r="FB96" s="18"/>
      <c r="FC96" s="18"/>
      <c r="FD96" s="18"/>
      <c r="FE96" s="18"/>
      <c r="FF96" s="18"/>
      <c r="FG96" s="18"/>
      <c r="FH96" s="18"/>
      <c r="FI96" s="18"/>
      <c r="FJ96" s="18"/>
      <c r="FK96" s="18"/>
      <c r="FL96" s="18"/>
      <c r="FM96" s="18"/>
      <c r="FN96" s="18"/>
      <c r="FO96" s="18"/>
      <c r="FP96" s="18"/>
      <c r="FQ96" s="18"/>
      <c r="FR96" s="18"/>
      <c r="FS96" s="18"/>
      <c r="FT96" s="18"/>
      <c r="FU96" s="18"/>
      <c r="FV96" s="18"/>
      <c r="FW96" s="18"/>
      <c r="FX96" s="18"/>
      <c r="FY96" s="18"/>
      <c r="FZ96" s="18"/>
      <c r="GA96" s="18"/>
      <c r="GB96" s="18"/>
      <c r="GC96" s="18"/>
      <c r="GD96" s="18"/>
      <c r="GE96" s="18"/>
      <c r="GF96" s="18"/>
      <c r="GG96" s="18"/>
      <c r="GH96" s="18"/>
      <c r="GI96" s="18"/>
      <c r="GJ96" s="18"/>
      <c r="GK96" s="18"/>
      <c r="GL96" s="18"/>
      <c r="GM96" s="18"/>
      <c r="GN96" s="18"/>
      <c r="GO96" s="18"/>
      <c r="GP96" s="18"/>
      <c r="GQ96" s="18"/>
      <c r="GR96" s="18"/>
      <c r="GS96" s="18"/>
      <c r="GT96" s="18"/>
      <c r="GU96" s="18"/>
      <c r="GV96" s="18"/>
      <c r="GW96" s="18"/>
      <c r="GX96" s="18"/>
      <c r="GY96" s="18"/>
      <c r="GZ96" s="18"/>
      <c r="HA96" s="18"/>
      <c r="HB96" s="18"/>
      <c r="HC96" s="18"/>
      <c r="HD96" s="18"/>
      <c r="HE96" s="18"/>
      <c r="HF96" s="18"/>
      <c r="HG96" s="18"/>
      <c r="HH96" s="18"/>
      <c r="HI96" s="18"/>
      <c r="HJ96" s="18"/>
      <c r="HK96" s="18"/>
      <c r="HL96" s="18"/>
      <c r="HM96" s="18"/>
      <c r="HN96" s="18"/>
      <c r="HO96" s="18"/>
      <c r="HP96" s="18"/>
      <c r="HQ96" s="18"/>
      <c r="HR96" s="18"/>
      <c r="HS96" s="18"/>
      <c r="HT96" s="18"/>
      <c r="HU96" s="18"/>
      <c r="HV96" s="18"/>
      <c r="HW96" s="18"/>
      <c r="HX96" s="18"/>
      <c r="HY96" s="18"/>
      <c r="HZ96" s="18"/>
      <c r="IA96" s="18"/>
      <c r="IB96" s="18"/>
      <c r="IC96" s="18"/>
      <c r="ID96" s="18"/>
      <c r="IE96" s="18"/>
      <c r="IF96" s="18"/>
      <c r="IG96" s="18"/>
      <c r="IH96" s="18"/>
      <c r="II96" s="18"/>
      <c r="IJ96" s="18"/>
      <c r="IK96" s="18"/>
      <c r="IL96" s="18"/>
      <c r="IM96" s="18"/>
      <c r="IN96" s="18"/>
      <c r="IO96" s="18"/>
      <c r="IP96" s="18"/>
      <c r="IQ96" s="18"/>
      <c r="IR96" s="18"/>
      <c r="IS96" s="18"/>
      <c r="IT96" s="18"/>
      <c r="IU96" s="18"/>
      <c r="IV96" s="18"/>
    </row>
    <row r="97" spans="1:256" ht="15" customHeight="1" x14ac:dyDescent="0.2">
      <c r="A97" s="243"/>
      <c r="B97" s="243"/>
      <c r="C97" s="243"/>
      <c r="D97" s="243"/>
      <c r="E97" s="243"/>
      <c r="F97" s="243"/>
      <c r="G97" s="243"/>
      <c r="H97" s="243"/>
      <c r="I97" s="243"/>
      <c r="J97" s="243"/>
      <c r="K97" s="79"/>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18"/>
      <c r="GV97" s="18"/>
      <c r="GW97" s="18"/>
      <c r="GX97" s="18"/>
      <c r="GY97" s="18"/>
      <c r="GZ97" s="18"/>
      <c r="HA97" s="18"/>
      <c r="HB97" s="18"/>
      <c r="HC97" s="18"/>
      <c r="HD97" s="18"/>
      <c r="HE97" s="18"/>
      <c r="HF97" s="18"/>
      <c r="HG97" s="18"/>
      <c r="HH97" s="18"/>
      <c r="HI97" s="18"/>
      <c r="HJ97" s="18"/>
      <c r="HK97" s="18"/>
      <c r="HL97" s="18"/>
      <c r="HM97" s="18"/>
      <c r="HN97" s="18"/>
      <c r="HO97" s="18"/>
      <c r="HP97" s="18"/>
      <c r="HQ97" s="18"/>
      <c r="HR97" s="18"/>
      <c r="HS97" s="18"/>
      <c r="HT97" s="18"/>
      <c r="HU97" s="18"/>
      <c r="HV97" s="18"/>
      <c r="HW97" s="18"/>
      <c r="HX97" s="18"/>
      <c r="HY97" s="18"/>
      <c r="HZ97" s="18"/>
      <c r="IA97" s="18"/>
      <c r="IB97" s="18"/>
      <c r="IC97" s="18"/>
      <c r="ID97" s="18"/>
      <c r="IE97" s="18"/>
      <c r="IF97" s="18"/>
      <c r="IG97" s="18"/>
      <c r="IH97" s="18"/>
      <c r="II97" s="18"/>
      <c r="IJ97" s="18"/>
      <c r="IK97" s="18"/>
      <c r="IL97" s="18"/>
      <c r="IM97" s="18"/>
      <c r="IN97" s="18"/>
      <c r="IO97" s="18"/>
      <c r="IP97" s="18"/>
      <c r="IQ97" s="18"/>
      <c r="IR97" s="18"/>
      <c r="IS97" s="18"/>
      <c r="IT97" s="18"/>
      <c r="IU97" s="18"/>
      <c r="IV97" s="18"/>
    </row>
    <row r="98" spans="1:256" s="1" customFormat="1" x14ac:dyDescent="0.2">
      <c r="A98" s="244"/>
      <c r="B98" s="244"/>
      <c r="C98" s="244"/>
      <c r="D98" s="244"/>
      <c r="E98" s="244"/>
      <c r="F98" s="244"/>
      <c r="G98" s="244"/>
      <c r="H98" s="244"/>
      <c r="I98" s="244"/>
      <c r="J98" s="244"/>
      <c r="K98" s="79"/>
    </row>
    <row r="99" spans="1:256" x14ac:dyDescent="0.2">
      <c r="A99" s="181" t="s">
        <v>50</v>
      </c>
      <c r="B99" s="181"/>
      <c r="C99" s="181"/>
      <c r="D99" s="181"/>
      <c r="E99" s="181"/>
      <c r="F99" s="181"/>
      <c r="G99" s="181"/>
      <c r="H99" s="181"/>
      <c r="I99" s="181"/>
      <c r="J99" s="27"/>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c r="DI99" s="18"/>
      <c r="DJ99" s="18"/>
      <c r="DK99" s="18"/>
      <c r="DL99" s="18"/>
      <c r="DM99" s="18"/>
      <c r="DN99" s="18"/>
      <c r="DO99" s="18"/>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18"/>
      <c r="GV99" s="18"/>
      <c r="GW99" s="18"/>
      <c r="GX99" s="18"/>
      <c r="GY99" s="18"/>
      <c r="GZ99" s="18"/>
      <c r="HA99" s="18"/>
      <c r="HB99" s="18"/>
      <c r="HC99" s="18"/>
      <c r="HD99" s="18"/>
      <c r="HE99" s="18"/>
      <c r="HF99" s="18"/>
      <c r="HG99" s="18"/>
      <c r="HH99" s="18"/>
      <c r="HI99" s="18"/>
      <c r="HJ99" s="18"/>
      <c r="HK99" s="18"/>
      <c r="HL99" s="18"/>
      <c r="HM99" s="18"/>
      <c r="HN99" s="18"/>
      <c r="HO99" s="18"/>
      <c r="HP99" s="18"/>
      <c r="HQ99" s="18"/>
      <c r="HR99" s="18"/>
      <c r="HS99" s="18"/>
      <c r="HT99" s="18"/>
      <c r="HU99" s="18"/>
      <c r="HV99" s="18"/>
      <c r="HW99" s="18"/>
      <c r="HX99" s="18"/>
      <c r="HY99" s="18"/>
      <c r="HZ99" s="18"/>
      <c r="IA99" s="18"/>
      <c r="IB99" s="18"/>
      <c r="IC99" s="18"/>
      <c r="ID99" s="18"/>
      <c r="IE99" s="18"/>
      <c r="IF99" s="18"/>
      <c r="IG99" s="18"/>
      <c r="IH99" s="18"/>
      <c r="II99" s="18"/>
      <c r="IJ99" s="18"/>
      <c r="IK99" s="18"/>
      <c r="IL99" s="18"/>
      <c r="IM99" s="18"/>
      <c r="IN99" s="18"/>
      <c r="IO99" s="18"/>
      <c r="IP99" s="18"/>
      <c r="IQ99" s="18"/>
      <c r="IR99" s="18"/>
      <c r="IS99" s="18"/>
      <c r="IT99" s="18"/>
      <c r="IU99" s="18"/>
      <c r="IV99" s="18"/>
    </row>
    <row r="100" spans="1:256" x14ac:dyDescent="0.2">
      <c r="A100" s="28">
        <v>4</v>
      </c>
      <c r="B100" s="222" t="s">
        <v>51</v>
      </c>
      <c r="C100" s="222"/>
      <c r="D100" s="222"/>
      <c r="E100" s="222"/>
      <c r="F100" s="222"/>
      <c r="G100" s="222"/>
      <c r="H100" s="222"/>
      <c r="I100" s="63" t="s">
        <v>19</v>
      </c>
      <c r="J100" s="27"/>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c r="DD100" s="18"/>
      <c r="DE100" s="18"/>
      <c r="DF100" s="18"/>
      <c r="DG100" s="18"/>
      <c r="DH100" s="18"/>
      <c r="DI100" s="18"/>
      <c r="DJ100" s="18"/>
      <c r="DK100" s="18"/>
      <c r="DL100" s="18"/>
      <c r="DM100" s="18"/>
      <c r="DN100" s="18"/>
      <c r="DO100" s="18"/>
      <c r="DP100" s="18"/>
      <c r="DQ100" s="18"/>
      <c r="DR100" s="18"/>
      <c r="DS100" s="18"/>
      <c r="DT100" s="18"/>
      <c r="DU100" s="18"/>
      <c r="DV100" s="18"/>
      <c r="DW100" s="18"/>
      <c r="DX100" s="18"/>
      <c r="DY100" s="18"/>
      <c r="DZ100" s="18"/>
      <c r="EA100" s="18"/>
      <c r="EB100" s="18"/>
      <c r="EC100" s="18"/>
      <c r="ED100" s="18"/>
      <c r="EE100" s="18"/>
      <c r="EF100" s="18"/>
      <c r="EG100" s="18"/>
      <c r="EH100" s="18"/>
      <c r="EI100" s="18"/>
      <c r="EJ100" s="18"/>
      <c r="EK100" s="18"/>
      <c r="EL100" s="18"/>
      <c r="EM100" s="18"/>
      <c r="EN100" s="18"/>
      <c r="EO100" s="18"/>
      <c r="EP100" s="18"/>
      <c r="EQ100" s="18"/>
      <c r="ER100" s="18"/>
      <c r="ES100" s="18"/>
      <c r="ET100" s="18"/>
      <c r="EU100" s="18"/>
      <c r="EV100" s="18"/>
      <c r="EW100" s="18"/>
      <c r="EX100" s="18"/>
      <c r="EY100" s="18"/>
      <c r="EZ100" s="18"/>
      <c r="FA100" s="18"/>
      <c r="FB100" s="18"/>
      <c r="FC100" s="18"/>
      <c r="FD100" s="18"/>
      <c r="FE100" s="18"/>
      <c r="FF100" s="18"/>
      <c r="FG100" s="18"/>
      <c r="FH100" s="18"/>
      <c r="FI100" s="18"/>
      <c r="FJ100" s="18"/>
      <c r="FK100" s="18"/>
      <c r="FL100" s="18"/>
      <c r="FM100" s="18"/>
      <c r="FN100" s="18"/>
      <c r="FO100" s="18"/>
      <c r="FP100" s="18"/>
      <c r="FQ100" s="18"/>
      <c r="FR100" s="18"/>
      <c r="FS100" s="18"/>
      <c r="FT100" s="18"/>
      <c r="FU100" s="18"/>
      <c r="FV100" s="18"/>
      <c r="FW100" s="18"/>
      <c r="FX100" s="18"/>
      <c r="FY100" s="18"/>
      <c r="FZ100" s="18"/>
      <c r="GA100" s="18"/>
      <c r="GB100" s="18"/>
      <c r="GC100" s="18"/>
      <c r="GD100" s="18"/>
      <c r="GE100" s="18"/>
      <c r="GF100" s="18"/>
      <c r="GG100" s="18"/>
      <c r="GH100" s="18"/>
      <c r="GI100" s="18"/>
      <c r="GJ100" s="18"/>
      <c r="GK100" s="18"/>
      <c r="GL100" s="18"/>
      <c r="GM100" s="18"/>
      <c r="GN100" s="18"/>
      <c r="GO100" s="18"/>
      <c r="GP100" s="18"/>
      <c r="GQ100" s="18"/>
      <c r="GR100" s="18"/>
      <c r="GS100" s="18"/>
      <c r="GT100" s="18"/>
      <c r="GU100" s="18"/>
      <c r="GV100" s="18"/>
      <c r="GW100" s="18"/>
      <c r="GX100" s="18"/>
      <c r="GY100" s="18"/>
      <c r="GZ100" s="18"/>
      <c r="HA100" s="18"/>
      <c r="HB100" s="18"/>
      <c r="HC100" s="18"/>
      <c r="HD100" s="18"/>
      <c r="HE100" s="18"/>
      <c r="HF100" s="18"/>
      <c r="HG100" s="18"/>
      <c r="HH100" s="18"/>
      <c r="HI100" s="18"/>
      <c r="HJ100" s="18"/>
      <c r="HK100" s="18"/>
      <c r="HL100" s="18"/>
      <c r="HM100" s="18"/>
      <c r="HN100" s="18"/>
      <c r="HO100" s="18"/>
      <c r="HP100" s="18"/>
      <c r="HQ100" s="18"/>
      <c r="HR100" s="18"/>
      <c r="HS100" s="18"/>
      <c r="HT100" s="18"/>
      <c r="HU100" s="18"/>
      <c r="HV100" s="18"/>
      <c r="HW100" s="18"/>
      <c r="HX100" s="18"/>
      <c r="HY100" s="18"/>
      <c r="HZ100" s="18"/>
      <c r="IA100" s="18"/>
      <c r="IB100" s="18"/>
      <c r="IC100" s="18"/>
      <c r="ID100" s="18"/>
      <c r="IE100" s="18"/>
      <c r="IF100" s="18"/>
      <c r="IG100" s="18"/>
      <c r="IH100" s="18"/>
      <c r="II100" s="18"/>
      <c r="IJ100" s="18"/>
      <c r="IK100" s="18"/>
      <c r="IL100" s="18"/>
      <c r="IM100" s="18"/>
      <c r="IN100" s="18"/>
      <c r="IO100" s="18"/>
      <c r="IP100" s="18"/>
      <c r="IQ100" s="18"/>
      <c r="IR100" s="18"/>
      <c r="IS100" s="18"/>
      <c r="IT100" s="18"/>
      <c r="IU100" s="18"/>
      <c r="IV100" s="18"/>
    </row>
    <row r="101" spans="1:256" ht="19.899999999999999" customHeight="1" x14ac:dyDescent="0.2">
      <c r="A101" s="24" t="s">
        <v>48</v>
      </c>
      <c r="B101" s="242" t="s">
        <v>49</v>
      </c>
      <c r="C101" s="242"/>
      <c r="D101" s="242"/>
      <c r="E101" s="242"/>
      <c r="F101" s="242"/>
      <c r="G101" s="242"/>
      <c r="H101" s="242"/>
      <c r="I101" s="43">
        <f>J96</f>
        <v>56.492623205546664</v>
      </c>
      <c r="J101" s="27"/>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c r="DF101" s="18"/>
      <c r="DG101" s="18"/>
      <c r="DH101" s="18"/>
      <c r="DI101" s="18"/>
      <c r="DJ101" s="18"/>
      <c r="DK101" s="18"/>
      <c r="DL101" s="18"/>
      <c r="DM101" s="18"/>
      <c r="DN101" s="18"/>
      <c r="DO101" s="18"/>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18"/>
      <c r="GV101" s="18"/>
      <c r="GW101" s="18"/>
      <c r="GX101" s="18"/>
      <c r="GY101" s="18"/>
      <c r="GZ101" s="18"/>
      <c r="HA101" s="18"/>
      <c r="HB101" s="18"/>
      <c r="HC101" s="18"/>
      <c r="HD101" s="18"/>
      <c r="HE101" s="18"/>
      <c r="HF101" s="18"/>
      <c r="HG101" s="18"/>
      <c r="HH101" s="18"/>
      <c r="HI101" s="18"/>
      <c r="HJ101" s="18"/>
      <c r="HK101" s="18"/>
      <c r="HL101" s="18"/>
      <c r="HM101" s="18"/>
      <c r="HN101" s="18"/>
      <c r="HO101" s="18"/>
      <c r="HP101" s="18"/>
      <c r="HQ101" s="18"/>
      <c r="HR101" s="18"/>
      <c r="HS101" s="18"/>
      <c r="HT101" s="18"/>
      <c r="HU101" s="18"/>
      <c r="HV101" s="18"/>
      <c r="HW101" s="18"/>
      <c r="HX101" s="18"/>
      <c r="HY101" s="18"/>
      <c r="HZ101" s="18"/>
      <c r="IA101" s="18"/>
      <c r="IB101" s="18"/>
      <c r="IC101" s="18"/>
      <c r="ID101" s="18"/>
      <c r="IE101" s="18"/>
      <c r="IF101" s="18"/>
      <c r="IG101" s="18"/>
      <c r="IH101" s="18"/>
      <c r="II101" s="18"/>
      <c r="IJ101" s="18"/>
      <c r="IK101" s="18"/>
      <c r="IL101" s="18"/>
      <c r="IM101" s="18"/>
      <c r="IN101" s="18"/>
      <c r="IO101" s="18"/>
      <c r="IP101" s="18"/>
      <c r="IQ101" s="18"/>
      <c r="IR101" s="18"/>
      <c r="IS101" s="18"/>
      <c r="IT101" s="18"/>
      <c r="IU101" s="18"/>
      <c r="IV101" s="18"/>
    </row>
    <row r="102" spans="1:256" x14ac:dyDescent="0.2">
      <c r="A102" s="217" t="s">
        <v>1</v>
      </c>
      <c r="B102" s="217"/>
      <c r="C102" s="217"/>
      <c r="D102" s="217"/>
      <c r="E102" s="217"/>
      <c r="F102" s="217"/>
      <c r="G102" s="217"/>
      <c r="H102" s="217"/>
      <c r="I102" s="33">
        <f>I101</f>
        <v>56.492623205546664</v>
      </c>
      <c r="J102" s="27"/>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c r="DD102" s="18"/>
      <c r="DE102" s="18"/>
      <c r="DF102" s="18"/>
      <c r="DG102" s="18"/>
      <c r="DH102" s="18"/>
      <c r="DI102" s="18"/>
      <c r="DJ102" s="18"/>
      <c r="DK102" s="18"/>
      <c r="DL102" s="18"/>
      <c r="DM102" s="18"/>
      <c r="DN102" s="18"/>
      <c r="DO102" s="18"/>
      <c r="DP102" s="18"/>
      <c r="DQ102" s="18"/>
      <c r="DR102" s="18"/>
      <c r="DS102" s="18"/>
      <c r="DT102" s="18"/>
      <c r="DU102" s="18"/>
      <c r="DV102" s="18"/>
      <c r="DW102" s="18"/>
      <c r="DX102" s="18"/>
      <c r="DY102" s="18"/>
      <c r="DZ102" s="18"/>
      <c r="EA102" s="18"/>
      <c r="EB102" s="18"/>
      <c r="EC102" s="18"/>
      <c r="ED102" s="18"/>
      <c r="EE102" s="18"/>
      <c r="EF102" s="18"/>
      <c r="EG102" s="18"/>
      <c r="EH102" s="18"/>
      <c r="EI102" s="18"/>
      <c r="EJ102" s="18"/>
      <c r="EK102" s="18"/>
      <c r="EL102" s="18"/>
      <c r="EM102" s="18"/>
      <c r="EN102" s="18"/>
      <c r="EO102" s="18"/>
      <c r="EP102" s="18"/>
      <c r="EQ102" s="18"/>
      <c r="ER102" s="18"/>
      <c r="ES102" s="18"/>
      <c r="ET102" s="18"/>
      <c r="EU102" s="18"/>
      <c r="EV102" s="18"/>
      <c r="EW102" s="18"/>
      <c r="EX102" s="18"/>
      <c r="EY102" s="18"/>
      <c r="EZ102" s="18"/>
      <c r="FA102" s="18"/>
      <c r="FB102" s="18"/>
      <c r="FC102" s="18"/>
      <c r="FD102" s="18"/>
      <c r="FE102" s="18"/>
      <c r="FF102" s="18"/>
      <c r="FG102" s="18"/>
      <c r="FH102" s="18"/>
      <c r="FI102" s="18"/>
      <c r="FJ102" s="18"/>
      <c r="FK102" s="18"/>
      <c r="FL102" s="18"/>
      <c r="FM102" s="18"/>
      <c r="FN102" s="18"/>
      <c r="FO102" s="18"/>
      <c r="FP102" s="18"/>
      <c r="FQ102" s="18"/>
      <c r="FR102" s="18"/>
      <c r="FS102" s="18"/>
      <c r="FT102" s="18"/>
      <c r="FU102" s="18"/>
      <c r="FV102" s="18"/>
      <c r="FW102" s="18"/>
      <c r="FX102" s="18"/>
      <c r="FY102" s="18"/>
      <c r="FZ102" s="18"/>
      <c r="GA102" s="18"/>
      <c r="GB102" s="18"/>
      <c r="GC102" s="18"/>
      <c r="GD102" s="18"/>
      <c r="GE102" s="18"/>
      <c r="GF102" s="18"/>
      <c r="GG102" s="18"/>
      <c r="GH102" s="18"/>
      <c r="GI102" s="18"/>
      <c r="GJ102" s="18"/>
      <c r="GK102" s="18"/>
      <c r="GL102" s="18"/>
      <c r="GM102" s="18"/>
      <c r="GN102" s="18"/>
      <c r="GO102" s="18"/>
      <c r="GP102" s="18"/>
      <c r="GQ102" s="18"/>
      <c r="GR102" s="18"/>
      <c r="GS102" s="18"/>
      <c r="GT102" s="18"/>
      <c r="GU102" s="18"/>
      <c r="GV102" s="18"/>
      <c r="GW102" s="18"/>
      <c r="GX102" s="18"/>
      <c r="GY102" s="18"/>
      <c r="GZ102" s="18"/>
      <c r="HA102" s="18"/>
      <c r="HB102" s="18"/>
      <c r="HC102" s="18"/>
      <c r="HD102" s="18"/>
      <c r="HE102" s="18"/>
      <c r="HF102" s="18"/>
      <c r="HG102" s="18"/>
      <c r="HH102" s="18"/>
      <c r="HI102" s="18"/>
      <c r="HJ102" s="18"/>
      <c r="HK102" s="18"/>
      <c r="HL102" s="18"/>
      <c r="HM102" s="18"/>
      <c r="HN102" s="18"/>
      <c r="HO102" s="18"/>
      <c r="HP102" s="18"/>
      <c r="HQ102" s="18"/>
      <c r="HR102" s="18"/>
      <c r="HS102" s="18"/>
      <c r="HT102" s="18"/>
      <c r="HU102" s="18"/>
      <c r="HV102" s="18"/>
      <c r="HW102" s="18"/>
      <c r="HX102" s="18"/>
      <c r="HY102" s="18"/>
      <c r="HZ102" s="18"/>
      <c r="IA102" s="18"/>
      <c r="IB102" s="18"/>
      <c r="IC102" s="18"/>
      <c r="ID102" s="18"/>
      <c r="IE102" s="18"/>
      <c r="IF102" s="18"/>
      <c r="IG102" s="18"/>
      <c r="IH102" s="18"/>
      <c r="II102" s="18"/>
      <c r="IJ102" s="18"/>
      <c r="IK102" s="18"/>
      <c r="IL102" s="18"/>
      <c r="IM102" s="18"/>
      <c r="IN102" s="18"/>
      <c r="IO102" s="18"/>
      <c r="IP102" s="18"/>
      <c r="IQ102" s="18"/>
      <c r="IR102" s="18"/>
      <c r="IS102" s="18"/>
      <c r="IT102" s="18"/>
      <c r="IU102" s="18"/>
      <c r="IV102" s="18"/>
    </row>
    <row r="103" spans="1:256" ht="17.45" customHeight="1" x14ac:dyDescent="0.2">
      <c r="A103" s="229"/>
      <c r="B103" s="229"/>
      <c r="C103" s="229"/>
      <c r="D103" s="229"/>
      <c r="E103" s="229"/>
      <c r="F103" s="229"/>
      <c r="G103" s="229"/>
      <c r="H103" s="229"/>
      <c r="I103" s="229"/>
      <c r="J103" s="230"/>
      <c r="K103" s="18"/>
      <c r="L103" s="18"/>
      <c r="M103" s="18"/>
      <c r="N103" s="9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c r="DD103" s="18"/>
      <c r="DE103" s="18"/>
      <c r="DF103" s="18"/>
      <c r="DG103" s="18"/>
      <c r="DH103" s="18"/>
      <c r="DI103" s="18"/>
      <c r="DJ103" s="18"/>
      <c r="DK103" s="18"/>
      <c r="DL103" s="18"/>
      <c r="DM103" s="18"/>
      <c r="DN103" s="18"/>
      <c r="DO103" s="18"/>
      <c r="DP103" s="18"/>
      <c r="DQ103" s="18"/>
      <c r="DR103" s="18"/>
      <c r="DS103" s="18"/>
      <c r="DT103" s="18"/>
      <c r="DU103" s="18"/>
      <c r="DV103" s="18"/>
      <c r="DW103" s="18"/>
      <c r="DX103" s="18"/>
      <c r="DY103" s="18"/>
      <c r="DZ103" s="18"/>
      <c r="EA103" s="18"/>
      <c r="EB103" s="18"/>
      <c r="EC103" s="18"/>
      <c r="ED103" s="18"/>
      <c r="EE103" s="18"/>
      <c r="EF103" s="18"/>
      <c r="EG103" s="18"/>
      <c r="EH103" s="18"/>
      <c r="EI103" s="18"/>
      <c r="EJ103" s="18"/>
      <c r="EK103" s="18"/>
      <c r="EL103" s="18"/>
      <c r="EM103" s="18"/>
      <c r="EN103" s="18"/>
      <c r="EO103" s="18"/>
      <c r="EP103" s="18"/>
      <c r="EQ103" s="18"/>
      <c r="ER103" s="18"/>
      <c r="ES103" s="18"/>
      <c r="ET103" s="18"/>
      <c r="EU103" s="18"/>
      <c r="EV103" s="18"/>
      <c r="EW103" s="18"/>
      <c r="EX103" s="18"/>
      <c r="EY103" s="18"/>
      <c r="EZ103" s="18"/>
      <c r="FA103" s="18"/>
      <c r="FB103" s="18"/>
      <c r="FC103" s="18"/>
      <c r="FD103" s="18"/>
      <c r="FE103" s="18"/>
      <c r="FF103" s="18"/>
      <c r="FG103" s="18"/>
      <c r="FH103" s="18"/>
      <c r="FI103" s="18"/>
      <c r="FJ103" s="18"/>
      <c r="FK103" s="18"/>
      <c r="FL103" s="18"/>
      <c r="FM103" s="18"/>
      <c r="FN103" s="18"/>
      <c r="FO103" s="18"/>
      <c r="FP103" s="18"/>
      <c r="FQ103" s="18"/>
      <c r="FR103" s="18"/>
      <c r="FS103" s="18"/>
      <c r="FT103" s="18"/>
      <c r="FU103" s="18"/>
      <c r="FV103" s="18"/>
      <c r="FW103" s="18"/>
      <c r="FX103" s="18"/>
      <c r="FY103" s="18"/>
      <c r="FZ103" s="18"/>
      <c r="GA103" s="18"/>
      <c r="GB103" s="18"/>
      <c r="GC103" s="18"/>
      <c r="GD103" s="18"/>
      <c r="GE103" s="18"/>
      <c r="GF103" s="18"/>
      <c r="GG103" s="18"/>
      <c r="GH103" s="18"/>
      <c r="GI103" s="18"/>
      <c r="GJ103" s="18"/>
      <c r="GK103" s="18"/>
      <c r="GL103" s="18"/>
      <c r="GM103" s="18"/>
      <c r="GN103" s="18"/>
      <c r="GO103" s="18"/>
      <c r="GP103" s="18"/>
      <c r="GQ103" s="18"/>
      <c r="GR103" s="18"/>
      <c r="GS103" s="18"/>
      <c r="GT103" s="18"/>
      <c r="GU103" s="18"/>
      <c r="GV103" s="18"/>
      <c r="GW103" s="18"/>
      <c r="GX103" s="18"/>
      <c r="GY103" s="18"/>
      <c r="GZ103" s="18"/>
      <c r="HA103" s="18"/>
      <c r="HB103" s="18"/>
      <c r="HC103" s="18"/>
      <c r="HD103" s="18"/>
      <c r="HE103" s="18"/>
      <c r="HF103" s="18"/>
      <c r="HG103" s="18"/>
      <c r="HH103" s="18"/>
      <c r="HI103" s="18"/>
      <c r="HJ103" s="18"/>
      <c r="HK103" s="18"/>
      <c r="HL103" s="18"/>
      <c r="HM103" s="18"/>
      <c r="HN103" s="18"/>
      <c r="HO103" s="18"/>
      <c r="HP103" s="18"/>
      <c r="HQ103" s="18"/>
      <c r="HR103" s="18"/>
      <c r="HS103" s="18"/>
      <c r="HT103" s="18"/>
      <c r="HU103" s="18"/>
      <c r="HV103" s="18"/>
      <c r="HW103" s="18"/>
      <c r="HX103" s="18"/>
      <c r="HY103" s="18"/>
      <c r="HZ103" s="18"/>
      <c r="IA103" s="18"/>
      <c r="IB103" s="18"/>
      <c r="IC103" s="18"/>
      <c r="ID103" s="18"/>
      <c r="IE103" s="18"/>
      <c r="IF103" s="18"/>
      <c r="IG103" s="18"/>
      <c r="IH103" s="18"/>
      <c r="II103" s="18"/>
      <c r="IJ103" s="18"/>
      <c r="IK103" s="18"/>
      <c r="IL103" s="18"/>
      <c r="IM103" s="18"/>
      <c r="IN103" s="18"/>
      <c r="IO103" s="18"/>
      <c r="IP103" s="18"/>
      <c r="IQ103" s="18"/>
      <c r="IR103" s="18"/>
      <c r="IS103" s="18"/>
      <c r="IT103" s="18"/>
      <c r="IU103" s="18"/>
      <c r="IV103" s="18"/>
    </row>
    <row r="104" spans="1:256" ht="15" customHeight="1" x14ac:dyDescent="0.2">
      <c r="A104" s="229"/>
      <c r="B104" s="229"/>
      <c r="C104" s="229"/>
      <c r="D104" s="229"/>
      <c r="E104" s="229"/>
      <c r="F104" s="229"/>
      <c r="G104" s="229"/>
      <c r="H104" s="229"/>
      <c r="I104" s="229"/>
      <c r="J104" s="230"/>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c r="DD104" s="18"/>
      <c r="DE104" s="18"/>
      <c r="DF104" s="18"/>
      <c r="DG104" s="18"/>
      <c r="DH104" s="18"/>
      <c r="DI104" s="18"/>
      <c r="DJ104" s="18"/>
      <c r="DK104" s="18"/>
      <c r="DL104" s="18"/>
      <c r="DM104" s="18"/>
      <c r="DN104" s="18"/>
      <c r="DO104" s="18"/>
      <c r="DP104" s="18"/>
      <c r="DQ104" s="18"/>
      <c r="DR104" s="18"/>
      <c r="DS104" s="18"/>
      <c r="DT104" s="18"/>
      <c r="DU104" s="18"/>
      <c r="DV104" s="18"/>
      <c r="DW104" s="18"/>
      <c r="DX104" s="18"/>
      <c r="DY104" s="18"/>
      <c r="DZ104" s="18"/>
      <c r="EA104" s="18"/>
      <c r="EB104" s="18"/>
      <c r="EC104" s="18"/>
      <c r="ED104" s="18"/>
      <c r="EE104" s="18"/>
      <c r="EF104" s="18"/>
      <c r="EG104" s="18"/>
      <c r="EH104" s="18"/>
      <c r="EI104" s="18"/>
      <c r="EJ104" s="18"/>
      <c r="EK104" s="18"/>
      <c r="EL104" s="18"/>
      <c r="EM104" s="18"/>
      <c r="EN104" s="18"/>
      <c r="EO104" s="18"/>
      <c r="EP104" s="18"/>
      <c r="EQ104" s="18"/>
      <c r="ER104" s="18"/>
      <c r="ES104" s="18"/>
      <c r="ET104" s="18"/>
      <c r="EU104" s="18"/>
      <c r="EV104" s="18"/>
      <c r="EW104" s="18"/>
      <c r="EX104" s="18"/>
      <c r="EY104" s="18"/>
      <c r="EZ104" s="18"/>
      <c r="FA104" s="18"/>
      <c r="FB104" s="18"/>
      <c r="FC104" s="18"/>
      <c r="FD104" s="18"/>
      <c r="FE104" s="18"/>
      <c r="FF104" s="18"/>
      <c r="FG104" s="18"/>
      <c r="FH104" s="18"/>
      <c r="FI104" s="18"/>
      <c r="FJ104" s="18"/>
      <c r="FK104" s="18"/>
      <c r="FL104" s="18"/>
      <c r="FM104" s="18"/>
      <c r="FN104" s="18"/>
      <c r="FO104" s="18"/>
      <c r="FP104" s="18"/>
      <c r="FQ104" s="18"/>
      <c r="FR104" s="18"/>
      <c r="FS104" s="18"/>
      <c r="FT104" s="18"/>
      <c r="FU104" s="18"/>
      <c r="FV104" s="18"/>
      <c r="FW104" s="18"/>
      <c r="FX104" s="18"/>
      <c r="FY104" s="18"/>
      <c r="FZ104" s="18"/>
      <c r="GA104" s="18"/>
      <c r="GB104" s="18"/>
      <c r="GC104" s="18"/>
      <c r="GD104" s="18"/>
      <c r="GE104" s="18"/>
      <c r="GF104" s="18"/>
      <c r="GG104" s="18"/>
      <c r="GH104" s="18"/>
      <c r="GI104" s="18"/>
      <c r="GJ104" s="18"/>
      <c r="GK104" s="18"/>
      <c r="GL104" s="18"/>
      <c r="GM104" s="18"/>
      <c r="GN104" s="18"/>
      <c r="GO104" s="18"/>
      <c r="GP104" s="18"/>
      <c r="GQ104" s="18"/>
      <c r="GR104" s="18"/>
      <c r="GS104" s="18"/>
      <c r="GT104" s="18"/>
      <c r="GU104" s="18"/>
      <c r="GV104" s="18"/>
      <c r="GW104" s="18"/>
      <c r="GX104" s="18"/>
      <c r="GY104" s="18"/>
      <c r="GZ104" s="18"/>
      <c r="HA104" s="18"/>
      <c r="HB104" s="18"/>
      <c r="HC104" s="18"/>
      <c r="HD104" s="18"/>
      <c r="HE104" s="18"/>
      <c r="HF104" s="18"/>
      <c r="HG104" s="18"/>
      <c r="HH104" s="18"/>
      <c r="HI104" s="18"/>
      <c r="HJ104" s="18"/>
      <c r="HK104" s="18"/>
      <c r="HL104" s="18"/>
      <c r="HM104" s="18"/>
      <c r="HN104" s="18"/>
      <c r="HO104" s="18"/>
      <c r="HP104" s="18"/>
      <c r="HQ104" s="18"/>
      <c r="HR104" s="18"/>
      <c r="HS104" s="18"/>
      <c r="HT104" s="18"/>
      <c r="HU104" s="18"/>
      <c r="HV104" s="18"/>
      <c r="HW104" s="18"/>
      <c r="HX104" s="18"/>
      <c r="HY104" s="18"/>
      <c r="HZ104" s="18"/>
      <c r="IA104" s="18"/>
      <c r="IB104" s="18"/>
      <c r="IC104" s="18"/>
      <c r="ID104" s="18"/>
      <c r="IE104" s="18"/>
      <c r="IF104" s="18"/>
      <c r="IG104" s="18"/>
      <c r="IH104" s="18"/>
      <c r="II104" s="18"/>
      <c r="IJ104" s="18"/>
      <c r="IK104" s="18"/>
      <c r="IL104" s="18"/>
      <c r="IM104" s="18"/>
      <c r="IN104" s="18"/>
      <c r="IO104" s="18"/>
      <c r="IP104" s="18"/>
      <c r="IQ104" s="18"/>
      <c r="IR104" s="18"/>
      <c r="IS104" s="18"/>
      <c r="IT104" s="18"/>
      <c r="IU104" s="18"/>
      <c r="IV104" s="18"/>
    </row>
    <row r="105" spans="1:256" x14ac:dyDescent="0.2">
      <c r="A105" s="181" t="s">
        <v>52</v>
      </c>
      <c r="B105" s="181"/>
      <c r="C105" s="181"/>
      <c r="D105" s="181"/>
      <c r="E105" s="181"/>
      <c r="F105" s="181"/>
      <c r="G105" s="181"/>
      <c r="H105" s="181"/>
      <c r="I105" s="181"/>
      <c r="J105" s="27"/>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c r="DD105" s="18"/>
      <c r="DE105" s="18"/>
      <c r="DF105" s="18"/>
      <c r="DG105" s="18"/>
      <c r="DH105" s="18"/>
      <c r="DI105" s="18"/>
      <c r="DJ105" s="18"/>
      <c r="DK105" s="18"/>
      <c r="DL105" s="18"/>
      <c r="DM105" s="18"/>
      <c r="DN105" s="18"/>
      <c r="DO105" s="18"/>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18"/>
      <c r="GV105" s="18"/>
      <c r="GW105" s="18"/>
      <c r="GX105" s="18"/>
      <c r="GY105" s="18"/>
      <c r="GZ105" s="18"/>
      <c r="HA105" s="18"/>
      <c r="HB105" s="18"/>
      <c r="HC105" s="18"/>
      <c r="HD105" s="18"/>
      <c r="HE105" s="18"/>
      <c r="HF105" s="18"/>
      <c r="HG105" s="18"/>
      <c r="HH105" s="18"/>
      <c r="HI105" s="18"/>
      <c r="HJ105" s="18"/>
      <c r="HK105" s="18"/>
      <c r="HL105" s="18"/>
      <c r="HM105" s="18"/>
      <c r="HN105" s="18"/>
      <c r="HO105" s="18"/>
      <c r="HP105" s="18"/>
      <c r="HQ105" s="18"/>
      <c r="HR105" s="18"/>
      <c r="HS105" s="18"/>
      <c r="HT105" s="18"/>
      <c r="HU105" s="18"/>
      <c r="HV105" s="18"/>
      <c r="HW105" s="18"/>
      <c r="HX105" s="18"/>
      <c r="HY105" s="18"/>
      <c r="HZ105" s="18"/>
      <c r="IA105" s="18"/>
      <c r="IB105" s="18"/>
      <c r="IC105" s="18"/>
      <c r="ID105" s="18"/>
      <c r="IE105" s="18"/>
      <c r="IF105" s="18"/>
      <c r="IG105" s="18"/>
      <c r="IH105" s="18"/>
      <c r="II105" s="18"/>
      <c r="IJ105" s="18"/>
      <c r="IK105" s="18"/>
      <c r="IL105" s="18"/>
      <c r="IM105" s="18"/>
      <c r="IN105" s="18"/>
      <c r="IO105" s="18"/>
      <c r="IP105" s="18"/>
      <c r="IQ105" s="18"/>
      <c r="IR105" s="18"/>
      <c r="IS105" s="18"/>
      <c r="IT105" s="18"/>
      <c r="IU105" s="18"/>
      <c r="IV105" s="18"/>
    </row>
    <row r="106" spans="1:256" x14ac:dyDescent="0.2">
      <c r="A106" s="35">
        <v>5</v>
      </c>
      <c r="B106" s="217" t="s">
        <v>53</v>
      </c>
      <c r="C106" s="217"/>
      <c r="D106" s="217"/>
      <c r="E106" s="217"/>
      <c r="F106" s="217"/>
      <c r="G106" s="217"/>
      <c r="H106" s="217"/>
      <c r="I106" s="35" t="s">
        <v>19</v>
      </c>
      <c r="J106" s="27"/>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c r="DD106" s="18"/>
      <c r="DE106" s="18"/>
      <c r="DF106" s="18"/>
      <c r="DG106" s="18"/>
      <c r="DH106" s="18"/>
      <c r="DI106" s="18"/>
      <c r="DJ106" s="18"/>
      <c r="DK106" s="18"/>
      <c r="DL106" s="18"/>
      <c r="DM106" s="18"/>
      <c r="DN106" s="18"/>
      <c r="DO106" s="18"/>
      <c r="DP106" s="18"/>
      <c r="DQ106" s="18"/>
      <c r="DR106" s="18"/>
      <c r="DS106" s="18"/>
      <c r="DT106" s="18"/>
      <c r="DU106" s="18"/>
      <c r="DV106" s="18"/>
      <c r="DW106" s="18"/>
      <c r="DX106" s="18"/>
      <c r="DY106" s="18"/>
      <c r="DZ106" s="18"/>
      <c r="EA106" s="18"/>
      <c r="EB106" s="18"/>
      <c r="EC106" s="18"/>
      <c r="ED106" s="18"/>
      <c r="EE106" s="18"/>
      <c r="EF106" s="18"/>
      <c r="EG106" s="18"/>
      <c r="EH106" s="18"/>
      <c r="EI106" s="18"/>
      <c r="EJ106" s="18"/>
      <c r="EK106" s="18"/>
      <c r="EL106" s="18"/>
      <c r="EM106" s="18"/>
      <c r="EN106" s="18"/>
      <c r="EO106" s="18"/>
      <c r="EP106" s="18"/>
      <c r="EQ106" s="18"/>
      <c r="ER106" s="18"/>
      <c r="ES106" s="18"/>
      <c r="ET106" s="18"/>
      <c r="EU106" s="18"/>
      <c r="EV106" s="18"/>
      <c r="EW106" s="18"/>
      <c r="EX106" s="18"/>
      <c r="EY106" s="18"/>
      <c r="EZ106" s="18"/>
      <c r="FA106" s="18"/>
      <c r="FB106" s="18"/>
      <c r="FC106" s="18"/>
      <c r="FD106" s="18"/>
      <c r="FE106" s="18"/>
      <c r="FF106" s="18"/>
      <c r="FG106" s="18"/>
      <c r="FH106" s="18"/>
      <c r="FI106" s="18"/>
      <c r="FJ106" s="18"/>
      <c r="FK106" s="18"/>
      <c r="FL106" s="18"/>
      <c r="FM106" s="18"/>
      <c r="FN106" s="18"/>
      <c r="FO106" s="18"/>
      <c r="FP106" s="18"/>
      <c r="FQ106" s="18"/>
      <c r="FR106" s="18"/>
      <c r="FS106" s="18"/>
      <c r="FT106" s="18"/>
      <c r="FU106" s="18"/>
      <c r="FV106" s="18"/>
      <c r="FW106" s="18"/>
      <c r="FX106" s="18"/>
      <c r="FY106" s="18"/>
      <c r="FZ106" s="18"/>
      <c r="GA106" s="18"/>
      <c r="GB106" s="18"/>
      <c r="GC106" s="18"/>
      <c r="GD106" s="18"/>
      <c r="GE106" s="18"/>
      <c r="GF106" s="18"/>
      <c r="GG106" s="18"/>
      <c r="GH106" s="18"/>
      <c r="GI106" s="18"/>
      <c r="GJ106" s="18"/>
      <c r="GK106" s="18"/>
      <c r="GL106" s="18"/>
      <c r="GM106" s="18"/>
      <c r="GN106" s="18"/>
      <c r="GO106" s="18"/>
      <c r="GP106" s="18"/>
      <c r="GQ106" s="18"/>
      <c r="GR106" s="18"/>
      <c r="GS106" s="18"/>
      <c r="GT106" s="18"/>
      <c r="GU106" s="18"/>
      <c r="GV106" s="18"/>
      <c r="GW106" s="18"/>
      <c r="GX106" s="18"/>
      <c r="GY106" s="18"/>
      <c r="GZ106" s="18"/>
      <c r="HA106" s="18"/>
      <c r="HB106" s="18"/>
      <c r="HC106" s="18"/>
      <c r="HD106" s="18"/>
      <c r="HE106" s="18"/>
      <c r="HF106" s="18"/>
      <c r="HG106" s="18"/>
      <c r="HH106" s="18"/>
      <c r="HI106" s="18"/>
      <c r="HJ106" s="18"/>
      <c r="HK106" s="18"/>
      <c r="HL106" s="18"/>
      <c r="HM106" s="18"/>
      <c r="HN106" s="18"/>
      <c r="HO106" s="18"/>
      <c r="HP106" s="18"/>
      <c r="HQ106" s="18"/>
      <c r="HR106" s="18"/>
      <c r="HS106" s="18"/>
      <c r="HT106" s="18"/>
      <c r="HU106" s="18"/>
      <c r="HV106" s="18"/>
      <c r="HW106" s="18"/>
      <c r="HX106" s="18"/>
      <c r="HY106" s="18"/>
      <c r="HZ106" s="18"/>
      <c r="IA106" s="18"/>
      <c r="IB106" s="18"/>
      <c r="IC106" s="18"/>
      <c r="ID106" s="18"/>
      <c r="IE106" s="18"/>
      <c r="IF106" s="18"/>
      <c r="IG106" s="18"/>
      <c r="IH106" s="18"/>
      <c r="II106" s="18"/>
      <c r="IJ106" s="18"/>
      <c r="IK106" s="18"/>
      <c r="IL106" s="18"/>
      <c r="IM106" s="18"/>
      <c r="IN106" s="18"/>
      <c r="IO106" s="18"/>
      <c r="IP106" s="18"/>
      <c r="IQ106" s="18"/>
      <c r="IR106" s="18"/>
      <c r="IS106" s="18"/>
      <c r="IT106" s="18"/>
      <c r="IU106" s="18"/>
      <c r="IV106" s="18"/>
    </row>
    <row r="107" spans="1:256" ht="17.25" customHeight="1" x14ac:dyDescent="0.2">
      <c r="A107" s="34" t="s">
        <v>13</v>
      </c>
      <c r="B107" s="190" t="s">
        <v>54</v>
      </c>
      <c r="C107" s="190"/>
      <c r="D107" s="190"/>
      <c r="E107" s="190"/>
      <c r="F107" s="190"/>
      <c r="G107" s="190"/>
      <c r="H107" s="190"/>
      <c r="I107" s="80">
        <f>UNIFORMES!E12</f>
        <v>148.55500000000001</v>
      </c>
      <c r="J107" s="27"/>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18"/>
      <c r="DJ107" s="18"/>
      <c r="DK107" s="18"/>
      <c r="DL107" s="18"/>
      <c r="DM107" s="18"/>
      <c r="DN107" s="18"/>
      <c r="DO107" s="18"/>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18"/>
      <c r="GV107" s="18"/>
      <c r="GW107" s="18"/>
      <c r="GX107" s="18"/>
      <c r="GY107" s="18"/>
      <c r="GZ107" s="18"/>
      <c r="HA107" s="18"/>
      <c r="HB107" s="18"/>
      <c r="HC107" s="18"/>
      <c r="HD107" s="18"/>
      <c r="HE107" s="18"/>
      <c r="HF107" s="18"/>
      <c r="HG107" s="18"/>
      <c r="HH107" s="18"/>
      <c r="HI107" s="18"/>
      <c r="HJ107" s="18"/>
      <c r="HK107" s="18"/>
      <c r="HL107" s="18"/>
      <c r="HM107" s="18"/>
      <c r="HN107" s="18"/>
      <c r="HO107" s="18"/>
      <c r="HP107" s="18"/>
      <c r="HQ107" s="18"/>
      <c r="HR107" s="18"/>
      <c r="HS107" s="18"/>
      <c r="HT107" s="18"/>
      <c r="HU107" s="18"/>
      <c r="HV107" s="18"/>
      <c r="HW107" s="18"/>
      <c r="HX107" s="18"/>
      <c r="HY107" s="18"/>
      <c r="HZ107" s="18"/>
      <c r="IA107" s="18"/>
      <c r="IB107" s="18"/>
      <c r="IC107" s="18"/>
      <c r="ID107" s="18"/>
      <c r="IE107" s="18"/>
      <c r="IF107" s="18"/>
      <c r="IG107" s="18"/>
      <c r="IH107" s="18"/>
      <c r="II107" s="18"/>
      <c r="IJ107" s="18"/>
      <c r="IK107" s="18"/>
      <c r="IL107" s="18"/>
      <c r="IM107" s="18"/>
      <c r="IN107" s="18"/>
      <c r="IO107" s="18"/>
      <c r="IP107" s="18"/>
      <c r="IQ107" s="18"/>
      <c r="IR107" s="18"/>
      <c r="IS107" s="18"/>
      <c r="IT107" s="18"/>
      <c r="IU107" s="18"/>
      <c r="IV107" s="18"/>
    </row>
    <row r="108" spans="1:256" ht="15.75" customHeight="1" x14ac:dyDescent="0.2">
      <c r="A108" s="34" t="s">
        <v>14</v>
      </c>
      <c r="B108" s="190" t="s">
        <v>55</v>
      </c>
      <c r="C108" s="190"/>
      <c r="D108" s="190"/>
      <c r="E108" s="190"/>
      <c r="F108" s="190"/>
      <c r="G108" s="190"/>
      <c r="H108" s="190"/>
      <c r="I108" s="37"/>
      <c r="J108" s="27"/>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c r="DD108" s="18"/>
      <c r="DE108" s="18"/>
      <c r="DF108" s="18"/>
      <c r="DG108" s="18"/>
      <c r="DH108" s="18"/>
      <c r="DI108" s="18"/>
      <c r="DJ108" s="18"/>
      <c r="DK108" s="18"/>
      <c r="DL108" s="18"/>
      <c r="DM108" s="18"/>
      <c r="DN108" s="18"/>
      <c r="DO108" s="18"/>
      <c r="DP108" s="18"/>
      <c r="DQ108" s="18"/>
      <c r="DR108" s="18"/>
      <c r="DS108" s="18"/>
      <c r="DT108" s="18"/>
      <c r="DU108" s="18"/>
      <c r="DV108" s="18"/>
      <c r="DW108" s="18"/>
      <c r="DX108" s="18"/>
      <c r="DY108" s="18"/>
      <c r="DZ108" s="18"/>
      <c r="EA108" s="18"/>
      <c r="EB108" s="18"/>
      <c r="EC108" s="18"/>
      <c r="ED108" s="18"/>
      <c r="EE108" s="18"/>
      <c r="EF108" s="18"/>
      <c r="EG108" s="18"/>
      <c r="EH108" s="18"/>
      <c r="EI108" s="18"/>
      <c r="EJ108" s="18"/>
      <c r="EK108" s="18"/>
      <c r="EL108" s="18"/>
      <c r="EM108" s="18"/>
      <c r="EN108" s="18"/>
      <c r="EO108" s="18"/>
      <c r="EP108" s="18"/>
      <c r="EQ108" s="18"/>
      <c r="ER108" s="18"/>
      <c r="ES108" s="18"/>
      <c r="ET108" s="18"/>
      <c r="EU108" s="18"/>
      <c r="EV108" s="18"/>
      <c r="EW108" s="18"/>
      <c r="EX108" s="18"/>
      <c r="EY108" s="18"/>
      <c r="EZ108" s="18"/>
      <c r="FA108" s="18"/>
      <c r="FB108" s="18"/>
      <c r="FC108" s="18"/>
      <c r="FD108" s="18"/>
      <c r="FE108" s="18"/>
      <c r="FF108" s="18"/>
      <c r="FG108" s="18"/>
      <c r="FH108" s="18"/>
      <c r="FI108" s="18"/>
      <c r="FJ108" s="18"/>
      <c r="FK108" s="18"/>
      <c r="FL108" s="18"/>
      <c r="FM108" s="18"/>
      <c r="FN108" s="18"/>
      <c r="FO108" s="18"/>
      <c r="FP108" s="18"/>
      <c r="FQ108" s="18"/>
      <c r="FR108" s="18"/>
      <c r="FS108" s="18"/>
      <c r="FT108" s="18"/>
      <c r="FU108" s="18"/>
      <c r="FV108" s="18"/>
      <c r="FW108" s="18"/>
      <c r="FX108" s="18"/>
      <c r="FY108" s="18"/>
      <c r="FZ108" s="18"/>
      <c r="GA108" s="18"/>
      <c r="GB108" s="18"/>
      <c r="GC108" s="18"/>
      <c r="GD108" s="18"/>
      <c r="GE108" s="18"/>
      <c r="GF108" s="18"/>
      <c r="GG108" s="18"/>
      <c r="GH108" s="18"/>
      <c r="GI108" s="18"/>
      <c r="GJ108" s="18"/>
      <c r="GK108" s="18"/>
      <c r="GL108" s="18"/>
      <c r="GM108" s="18"/>
      <c r="GN108" s="18"/>
      <c r="GO108" s="18"/>
      <c r="GP108" s="18"/>
      <c r="GQ108" s="18"/>
      <c r="GR108" s="18"/>
      <c r="GS108" s="18"/>
      <c r="GT108" s="18"/>
      <c r="GU108" s="18"/>
      <c r="GV108" s="18"/>
      <c r="GW108" s="18"/>
      <c r="GX108" s="18"/>
      <c r="GY108" s="18"/>
      <c r="GZ108" s="18"/>
      <c r="HA108" s="18"/>
      <c r="HB108" s="18"/>
      <c r="HC108" s="18"/>
      <c r="HD108" s="18"/>
      <c r="HE108" s="18"/>
      <c r="HF108" s="18"/>
      <c r="HG108" s="18"/>
      <c r="HH108" s="18"/>
      <c r="HI108" s="18"/>
      <c r="HJ108" s="18"/>
      <c r="HK108" s="18"/>
      <c r="HL108" s="18"/>
      <c r="HM108" s="18"/>
      <c r="HN108" s="18"/>
      <c r="HO108" s="18"/>
      <c r="HP108" s="18"/>
      <c r="HQ108" s="18"/>
      <c r="HR108" s="18"/>
      <c r="HS108" s="18"/>
      <c r="HT108" s="18"/>
      <c r="HU108" s="18"/>
      <c r="HV108" s="18"/>
      <c r="HW108" s="18"/>
      <c r="HX108" s="18"/>
      <c r="HY108" s="18"/>
      <c r="HZ108" s="18"/>
      <c r="IA108" s="18"/>
      <c r="IB108" s="18"/>
      <c r="IC108" s="18"/>
      <c r="ID108" s="18"/>
      <c r="IE108" s="18"/>
      <c r="IF108" s="18"/>
      <c r="IG108" s="18"/>
      <c r="IH108" s="18"/>
      <c r="II108" s="18"/>
      <c r="IJ108" s="18"/>
      <c r="IK108" s="18"/>
      <c r="IL108" s="18"/>
      <c r="IM108" s="18"/>
      <c r="IN108" s="18"/>
      <c r="IO108" s="18"/>
      <c r="IP108" s="18"/>
      <c r="IQ108" s="18"/>
      <c r="IR108" s="18"/>
      <c r="IS108" s="18"/>
      <c r="IT108" s="18"/>
      <c r="IU108" s="18"/>
      <c r="IV108" s="18"/>
    </row>
    <row r="109" spans="1:256" ht="15.75" customHeight="1" x14ac:dyDescent="0.2">
      <c r="A109" s="34" t="s">
        <v>26</v>
      </c>
      <c r="B109" s="190" t="s">
        <v>56</v>
      </c>
      <c r="C109" s="190"/>
      <c r="D109" s="190"/>
      <c r="E109" s="190"/>
      <c r="F109" s="190"/>
      <c r="G109" s="190"/>
      <c r="H109" s="190"/>
      <c r="I109" s="37" t="s">
        <v>57</v>
      </c>
      <c r="J109" s="27"/>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c r="DD109" s="18"/>
      <c r="DE109" s="18"/>
      <c r="DF109" s="18"/>
      <c r="DG109" s="18"/>
      <c r="DH109" s="18"/>
      <c r="DI109" s="18"/>
      <c r="DJ109" s="18"/>
      <c r="DK109" s="18"/>
      <c r="DL109" s="1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c r="FS109" s="18"/>
      <c r="FT109" s="18"/>
      <c r="FU109" s="18"/>
      <c r="FV109" s="18"/>
      <c r="FW109" s="18"/>
      <c r="FX109" s="18"/>
      <c r="FY109" s="18"/>
      <c r="FZ109" s="18"/>
      <c r="GA109" s="18"/>
      <c r="GB109" s="18"/>
      <c r="GC109" s="18"/>
      <c r="GD109" s="18"/>
      <c r="GE109" s="18"/>
      <c r="GF109" s="18"/>
      <c r="GG109" s="18"/>
      <c r="GH109" s="18"/>
      <c r="GI109" s="18"/>
      <c r="GJ109" s="18"/>
      <c r="GK109" s="18"/>
      <c r="GL109" s="18"/>
      <c r="GM109" s="18"/>
      <c r="GN109" s="18"/>
      <c r="GO109" s="18"/>
      <c r="GP109" s="18"/>
      <c r="GQ109" s="18"/>
      <c r="GR109" s="18"/>
      <c r="GS109" s="18"/>
      <c r="GT109" s="18"/>
      <c r="GU109" s="18"/>
      <c r="GV109" s="18"/>
      <c r="GW109" s="18"/>
      <c r="GX109" s="18"/>
      <c r="GY109" s="18"/>
      <c r="GZ109" s="18"/>
      <c r="HA109" s="18"/>
      <c r="HB109" s="18"/>
      <c r="HC109" s="18"/>
      <c r="HD109" s="18"/>
      <c r="HE109" s="18"/>
      <c r="HF109" s="18"/>
      <c r="HG109" s="18"/>
      <c r="HH109" s="18"/>
      <c r="HI109" s="18"/>
      <c r="HJ109" s="18"/>
      <c r="HK109" s="18"/>
      <c r="HL109" s="18"/>
      <c r="HM109" s="18"/>
      <c r="HN109" s="18"/>
      <c r="HO109" s="18"/>
      <c r="HP109" s="18"/>
      <c r="HQ109" s="18"/>
      <c r="HR109" s="18"/>
      <c r="HS109" s="18"/>
      <c r="HT109" s="18"/>
      <c r="HU109" s="18"/>
      <c r="HV109" s="18"/>
      <c r="HW109" s="18"/>
      <c r="HX109" s="18"/>
      <c r="HY109" s="18"/>
      <c r="HZ109" s="18"/>
      <c r="IA109" s="18"/>
      <c r="IB109" s="18"/>
      <c r="IC109" s="18"/>
      <c r="ID109" s="18"/>
      <c r="IE109" s="18"/>
      <c r="IF109" s="18"/>
      <c r="IG109" s="18"/>
      <c r="IH109" s="18"/>
      <c r="II109" s="18"/>
      <c r="IJ109" s="18"/>
      <c r="IK109" s="18"/>
      <c r="IL109" s="18"/>
      <c r="IM109" s="18"/>
      <c r="IN109" s="18"/>
      <c r="IO109" s="18"/>
      <c r="IP109" s="18"/>
      <c r="IQ109" s="18"/>
      <c r="IR109" s="18"/>
      <c r="IS109" s="18"/>
      <c r="IT109" s="18"/>
      <c r="IU109" s="18"/>
      <c r="IV109" s="18"/>
    </row>
    <row r="110" spans="1:256" ht="15.75" customHeight="1" x14ac:dyDescent="0.2">
      <c r="A110" s="207" t="s">
        <v>1</v>
      </c>
      <c r="B110" s="208"/>
      <c r="C110" s="208"/>
      <c r="D110" s="208"/>
      <c r="E110" s="208"/>
      <c r="F110" s="208"/>
      <c r="G110" s="208"/>
      <c r="H110" s="209"/>
      <c r="I110" s="64">
        <f>SUM(I107:I109)</f>
        <v>148.55500000000001</v>
      </c>
      <c r="J110" s="27"/>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c r="DD110" s="18"/>
      <c r="DE110" s="18"/>
      <c r="DF110" s="18"/>
      <c r="DG110" s="18"/>
      <c r="DH110" s="18"/>
      <c r="DI110" s="18"/>
      <c r="DJ110" s="18"/>
      <c r="DK110" s="18"/>
      <c r="DL110" s="18"/>
      <c r="DM110" s="18"/>
      <c r="DN110" s="18"/>
      <c r="DO110" s="18"/>
      <c r="DP110" s="18"/>
      <c r="DQ110" s="18"/>
      <c r="DR110" s="18"/>
      <c r="DS110" s="18"/>
      <c r="DT110" s="18"/>
      <c r="DU110" s="18"/>
      <c r="DV110" s="18"/>
      <c r="DW110" s="18"/>
      <c r="DX110" s="18"/>
      <c r="DY110" s="18"/>
      <c r="DZ110" s="18"/>
      <c r="EA110" s="18"/>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18"/>
      <c r="FA110" s="18"/>
      <c r="FB110" s="18"/>
      <c r="FC110" s="18"/>
      <c r="FD110" s="18"/>
      <c r="FE110" s="18"/>
      <c r="FF110" s="18"/>
      <c r="FG110" s="18"/>
      <c r="FH110" s="18"/>
      <c r="FI110" s="18"/>
      <c r="FJ110" s="18"/>
      <c r="FK110" s="18"/>
      <c r="FL110" s="18"/>
      <c r="FM110" s="18"/>
      <c r="FN110" s="18"/>
      <c r="FO110" s="18"/>
      <c r="FP110" s="18"/>
      <c r="FQ110" s="18"/>
      <c r="FR110" s="18"/>
      <c r="FS110" s="18"/>
      <c r="FT110" s="18"/>
      <c r="FU110" s="18"/>
      <c r="FV110" s="18"/>
      <c r="FW110" s="18"/>
      <c r="FX110" s="18"/>
      <c r="FY110" s="18"/>
      <c r="FZ110" s="18"/>
      <c r="GA110" s="18"/>
      <c r="GB110" s="18"/>
      <c r="GC110" s="18"/>
      <c r="GD110" s="18"/>
      <c r="GE110" s="18"/>
      <c r="GF110" s="18"/>
      <c r="GG110" s="18"/>
      <c r="GH110" s="18"/>
      <c r="GI110" s="18"/>
      <c r="GJ110" s="18"/>
      <c r="GK110" s="18"/>
      <c r="GL110" s="18"/>
      <c r="GM110" s="18"/>
      <c r="GN110" s="18"/>
      <c r="GO110" s="18"/>
      <c r="GP110" s="18"/>
      <c r="GQ110" s="18"/>
      <c r="GR110" s="18"/>
      <c r="GS110" s="18"/>
      <c r="GT110" s="18"/>
      <c r="GU110" s="18"/>
      <c r="GV110" s="18"/>
      <c r="GW110" s="18"/>
      <c r="GX110" s="18"/>
      <c r="GY110" s="18"/>
      <c r="GZ110" s="18"/>
      <c r="HA110" s="18"/>
      <c r="HB110" s="18"/>
      <c r="HC110" s="18"/>
      <c r="HD110" s="18"/>
      <c r="HE110" s="18"/>
      <c r="HF110" s="18"/>
      <c r="HG110" s="18"/>
      <c r="HH110" s="18"/>
      <c r="HI110" s="18"/>
      <c r="HJ110" s="18"/>
      <c r="HK110" s="18"/>
      <c r="HL110" s="18"/>
      <c r="HM110" s="18"/>
      <c r="HN110" s="18"/>
      <c r="HO110" s="18"/>
      <c r="HP110" s="18"/>
      <c r="HQ110" s="18"/>
      <c r="HR110" s="18"/>
      <c r="HS110" s="18"/>
      <c r="HT110" s="18"/>
      <c r="HU110" s="18"/>
      <c r="HV110" s="18"/>
      <c r="HW110" s="18"/>
      <c r="HX110" s="18"/>
      <c r="HY110" s="18"/>
      <c r="HZ110" s="18"/>
      <c r="IA110" s="18"/>
      <c r="IB110" s="18"/>
      <c r="IC110" s="18"/>
      <c r="ID110" s="18"/>
      <c r="IE110" s="18"/>
      <c r="IF110" s="18"/>
      <c r="IG110" s="18"/>
      <c r="IH110" s="18"/>
      <c r="II110" s="18"/>
      <c r="IJ110" s="18"/>
      <c r="IK110" s="18"/>
      <c r="IL110" s="18"/>
      <c r="IM110" s="18"/>
      <c r="IN110" s="18"/>
      <c r="IO110" s="18"/>
      <c r="IP110" s="18"/>
      <c r="IQ110" s="18"/>
      <c r="IR110" s="18"/>
      <c r="IS110" s="18"/>
      <c r="IT110" s="18"/>
      <c r="IU110" s="18"/>
      <c r="IV110" s="18"/>
    </row>
    <row r="111" spans="1:256" ht="12.95" customHeight="1" x14ac:dyDescent="0.2">
      <c r="A111" s="229"/>
      <c r="B111" s="229"/>
      <c r="C111" s="229"/>
      <c r="D111" s="229"/>
      <c r="E111" s="229"/>
      <c r="F111" s="229"/>
      <c r="G111" s="229"/>
      <c r="H111" s="229"/>
      <c r="I111" s="229"/>
      <c r="J111" s="230"/>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c r="FS111" s="18"/>
      <c r="FT111" s="18"/>
      <c r="FU111" s="18"/>
      <c r="FV111" s="18"/>
      <c r="FW111" s="18"/>
      <c r="FX111" s="18"/>
      <c r="FY111" s="18"/>
      <c r="FZ111" s="18"/>
      <c r="GA111" s="18"/>
      <c r="GB111" s="18"/>
      <c r="GC111" s="18"/>
      <c r="GD111" s="18"/>
      <c r="GE111" s="18"/>
      <c r="GF111" s="18"/>
      <c r="GG111" s="18"/>
      <c r="GH111" s="18"/>
      <c r="GI111" s="18"/>
      <c r="GJ111" s="18"/>
      <c r="GK111" s="18"/>
      <c r="GL111" s="18"/>
      <c r="GM111" s="18"/>
      <c r="GN111" s="18"/>
      <c r="GO111" s="18"/>
      <c r="GP111" s="18"/>
      <c r="GQ111" s="18"/>
      <c r="GR111" s="18"/>
      <c r="GS111" s="18"/>
      <c r="GT111" s="18"/>
      <c r="GU111" s="18"/>
      <c r="GV111" s="18"/>
      <c r="GW111" s="18"/>
      <c r="GX111" s="18"/>
      <c r="GY111" s="18"/>
      <c r="GZ111" s="18"/>
      <c r="HA111" s="18"/>
      <c r="HB111" s="18"/>
      <c r="HC111" s="18"/>
      <c r="HD111" s="18"/>
      <c r="HE111" s="18"/>
      <c r="HF111" s="18"/>
      <c r="HG111" s="18"/>
      <c r="HH111" s="18"/>
      <c r="HI111" s="18"/>
      <c r="HJ111" s="18"/>
      <c r="HK111" s="18"/>
      <c r="HL111" s="18"/>
      <c r="HM111" s="18"/>
      <c r="HN111" s="18"/>
      <c r="HO111" s="18"/>
      <c r="HP111" s="18"/>
      <c r="HQ111" s="18"/>
      <c r="HR111" s="18"/>
      <c r="HS111" s="18"/>
      <c r="HT111" s="18"/>
      <c r="HU111" s="18"/>
      <c r="HV111" s="18"/>
      <c r="HW111" s="18"/>
      <c r="HX111" s="18"/>
      <c r="HY111" s="18"/>
      <c r="HZ111" s="18"/>
      <c r="IA111" s="18"/>
      <c r="IB111" s="18"/>
      <c r="IC111" s="18"/>
      <c r="ID111" s="18"/>
      <c r="IE111" s="18"/>
      <c r="IF111" s="18"/>
      <c r="IG111" s="18"/>
      <c r="IH111" s="18"/>
      <c r="II111" s="18"/>
      <c r="IJ111" s="18"/>
      <c r="IK111" s="18"/>
      <c r="IL111" s="18"/>
      <c r="IM111" s="18"/>
      <c r="IN111" s="18"/>
      <c r="IO111" s="18"/>
      <c r="IP111" s="18"/>
      <c r="IQ111" s="18"/>
      <c r="IR111" s="18"/>
      <c r="IS111" s="18"/>
      <c r="IT111" s="18"/>
      <c r="IU111" s="18"/>
      <c r="IV111" s="18"/>
    </row>
    <row r="112" spans="1:256" ht="15" customHeight="1" x14ac:dyDescent="0.2">
      <c r="A112" s="229"/>
      <c r="B112" s="229"/>
      <c r="C112" s="229"/>
      <c r="D112" s="229"/>
      <c r="E112" s="229"/>
      <c r="F112" s="229"/>
      <c r="G112" s="229"/>
      <c r="H112" s="229"/>
      <c r="I112" s="229"/>
      <c r="J112" s="230"/>
      <c r="K112" s="18"/>
      <c r="L112" s="18"/>
    </row>
    <row r="113" spans="1:12" s="1" customFormat="1" x14ac:dyDescent="0.2">
      <c r="A113" s="245" t="s">
        <v>70</v>
      </c>
      <c r="B113" s="246"/>
      <c r="C113" s="246"/>
      <c r="D113" s="246"/>
      <c r="E113" s="246"/>
      <c r="F113" s="246"/>
      <c r="G113" s="246"/>
      <c r="H113" s="247"/>
    </row>
    <row r="114" spans="1:12" s="1" customFormat="1" x14ac:dyDescent="0.2">
      <c r="A114" s="248"/>
      <c r="B114" s="248"/>
      <c r="C114" s="248"/>
      <c r="D114" s="248"/>
      <c r="E114" s="248"/>
      <c r="F114" s="248"/>
      <c r="G114" s="248"/>
      <c r="H114" s="248"/>
      <c r="I114" s="248"/>
      <c r="J114" s="248"/>
    </row>
    <row r="115" spans="1:12" s="81" customFormat="1" ht="29.1" customHeight="1" x14ac:dyDescent="0.2">
      <c r="A115" s="3">
        <v>6</v>
      </c>
      <c r="B115" s="241" t="s">
        <v>71</v>
      </c>
      <c r="C115" s="241"/>
      <c r="D115" s="241"/>
      <c r="E115" s="241"/>
      <c r="F115" s="3" t="s">
        <v>22</v>
      </c>
      <c r="G115" s="249" t="s">
        <v>19</v>
      </c>
      <c r="H115" s="249"/>
    </row>
    <row r="116" spans="1:12" s="81" customFormat="1" x14ac:dyDescent="0.2">
      <c r="A116" s="3" t="s">
        <v>13</v>
      </c>
      <c r="B116" s="241" t="s">
        <v>5</v>
      </c>
      <c r="C116" s="241"/>
      <c r="D116" s="241"/>
      <c r="E116" s="241"/>
      <c r="F116" s="82">
        <f>RESUMO!O6</f>
        <v>0.05</v>
      </c>
      <c r="G116" s="250">
        <f>H137*F116</f>
        <v>283.92906678921958</v>
      </c>
      <c r="H116" s="250"/>
    </row>
    <row r="117" spans="1:12" s="81" customFormat="1" x14ac:dyDescent="0.2">
      <c r="A117" s="3" t="s">
        <v>14</v>
      </c>
      <c r="B117" s="241" t="s">
        <v>7</v>
      </c>
      <c r="C117" s="241"/>
      <c r="D117" s="241"/>
      <c r="E117" s="241"/>
      <c r="F117" s="82">
        <f>RESUMO!P6</f>
        <v>0.1</v>
      </c>
      <c r="G117" s="250">
        <f>(H137+G116)*F117</f>
        <v>596.25104025736107</v>
      </c>
      <c r="H117" s="250"/>
    </row>
    <row r="118" spans="1:12" s="81" customFormat="1" x14ac:dyDescent="0.2">
      <c r="A118" s="3" t="s">
        <v>26</v>
      </c>
      <c r="B118" s="241" t="s">
        <v>6</v>
      </c>
      <c r="C118" s="241"/>
      <c r="D118" s="241"/>
      <c r="E118" s="241"/>
      <c r="F118" s="82"/>
      <c r="G118" s="250"/>
      <c r="H118" s="250"/>
    </row>
    <row r="119" spans="1:12" s="81" customFormat="1" x14ac:dyDescent="0.2">
      <c r="A119" s="3"/>
      <c r="B119" s="241" t="s">
        <v>72</v>
      </c>
      <c r="C119" s="241"/>
      <c r="D119" s="241"/>
      <c r="E119" s="241"/>
      <c r="F119" s="83">
        <v>1.6500000000000001E-2</v>
      </c>
      <c r="G119" s="250">
        <f>((H137+G116+G117)/H127*F119)</f>
        <v>126.20357295243268</v>
      </c>
      <c r="H119" s="250"/>
      <c r="I119" s="84" t="s">
        <v>96</v>
      </c>
    </row>
    <row r="120" spans="1:12" s="81" customFormat="1" x14ac:dyDescent="0.2">
      <c r="A120" s="3"/>
      <c r="B120" s="241" t="s">
        <v>73</v>
      </c>
      <c r="C120" s="241"/>
      <c r="D120" s="241"/>
      <c r="E120" s="241"/>
      <c r="F120" s="83">
        <v>7.5999999999999998E-2</v>
      </c>
      <c r="G120" s="250">
        <f>((H137+G116+G117)/H127*F120)</f>
        <v>581.30130572029589</v>
      </c>
      <c r="H120" s="250"/>
      <c r="I120" s="84" t="s">
        <v>96</v>
      </c>
    </row>
    <row r="121" spans="1:12" s="81" customFormat="1" x14ac:dyDescent="0.2">
      <c r="A121" s="3"/>
      <c r="B121" s="241" t="s">
        <v>74</v>
      </c>
      <c r="C121" s="241"/>
      <c r="D121" s="241"/>
      <c r="E121" s="241"/>
      <c r="F121" s="82"/>
      <c r="G121" s="250"/>
      <c r="H121" s="250"/>
    </row>
    <row r="122" spans="1:12" s="81" customFormat="1" x14ac:dyDescent="0.2">
      <c r="A122" s="3"/>
      <c r="B122" s="241" t="s">
        <v>152</v>
      </c>
      <c r="C122" s="241"/>
      <c r="D122" s="241"/>
      <c r="E122" s="241"/>
      <c r="F122" s="83">
        <f>RESUMO!Q6</f>
        <v>0.05</v>
      </c>
      <c r="G122" s="250">
        <f>((H137+G116+G117)/H127*F122)</f>
        <v>382.43506955282629</v>
      </c>
      <c r="H122" s="250"/>
    </row>
    <row r="123" spans="1:12" s="81" customFormat="1" x14ac:dyDescent="0.2">
      <c r="A123" s="3"/>
      <c r="B123" s="241" t="s">
        <v>69</v>
      </c>
      <c r="C123" s="241"/>
      <c r="D123" s="241"/>
      <c r="E123" s="241"/>
      <c r="G123" s="250"/>
      <c r="H123" s="250"/>
    </row>
    <row r="124" spans="1:12" s="81" customFormat="1" x14ac:dyDescent="0.2">
      <c r="A124" s="249" t="s">
        <v>75</v>
      </c>
      <c r="B124" s="249"/>
      <c r="C124" s="249"/>
      <c r="D124" s="249"/>
      <c r="E124" s="249"/>
      <c r="F124" s="85">
        <f>SUM(F119:F122)</f>
        <v>0.14250000000000002</v>
      </c>
      <c r="G124" s="255">
        <f>SUM(G116:H122)</f>
        <v>1970.1200552721355</v>
      </c>
      <c r="H124" s="255"/>
    </row>
    <row r="125" spans="1:12" s="1" customFormat="1" x14ac:dyDescent="0.2">
      <c r="A125" s="256" t="s">
        <v>131</v>
      </c>
      <c r="B125" s="256"/>
      <c r="C125" s="256"/>
      <c r="D125" s="256"/>
      <c r="E125" s="256"/>
      <c r="F125" s="256"/>
      <c r="G125" s="256"/>
      <c r="H125" s="256"/>
    </row>
    <row r="126" spans="1:12" s="1" customFormat="1" x14ac:dyDescent="0.2">
      <c r="A126" s="256" t="s">
        <v>132</v>
      </c>
      <c r="B126" s="256"/>
      <c r="C126" s="256"/>
      <c r="D126" s="256"/>
      <c r="E126" s="256"/>
      <c r="F126" s="256"/>
      <c r="G126" s="256"/>
      <c r="H126" s="256"/>
    </row>
    <row r="127" spans="1:12" s="1" customFormat="1" x14ac:dyDescent="0.2">
      <c r="A127" s="251" t="s">
        <v>170</v>
      </c>
      <c r="B127" s="251"/>
      <c r="C127" s="251"/>
      <c r="D127" s="251"/>
      <c r="E127" s="251"/>
      <c r="F127" s="251"/>
      <c r="G127" s="251"/>
      <c r="H127" s="14">
        <f>(1-(14.25/100))</f>
        <v>0.85750000000000004</v>
      </c>
      <c r="J127" s="10"/>
    </row>
    <row r="128" spans="1:12" s="19" customFormat="1" ht="15" customHeight="1" x14ac:dyDescent="0.2">
      <c r="A128" s="18"/>
      <c r="B128" s="18"/>
      <c r="C128" s="18"/>
      <c r="D128" s="18"/>
      <c r="E128" s="18"/>
      <c r="F128" s="18"/>
      <c r="G128" s="18"/>
      <c r="H128" s="18"/>
      <c r="I128" s="18"/>
      <c r="J128" s="27"/>
      <c r="K128" s="18"/>
      <c r="L128" s="18"/>
    </row>
    <row r="129" spans="1:12" s="1" customFormat="1" x14ac:dyDescent="0.2">
      <c r="A129" s="252" t="s">
        <v>76</v>
      </c>
      <c r="B129" s="253"/>
      <c r="C129" s="253"/>
      <c r="D129" s="253"/>
      <c r="E129" s="253"/>
      <c r="F129" s="253"/>
      <c r="G129" s="253"/>
      <c r="H129" s="253"/>
    </row>
    <row r="130" spans="1:12" s="1" customFormat="1" x14ac:dyDescent="0.2">
      <c r="A130" s="248"/>
      <c r="B130" s="248"/>
      <c r="C130" s="248"/>
      <c r="D130" s="248"/>
      <c r="E130" s="248"/>
      <c r="F130" s="248"/>
      <c r="G130" s="248"/>
      <c r="H130" s="248"/>
      <c r="I130" s="248"/>
    </row>
    <row r="131" spans="1:12" s="1" customFormat="1" x14ac:dyDescent="0.2">
      <c r="A131" s="3"/>
      <c r="B131" s="249" t="s">
        <v>58</v>
      </c>
      <c r="C131" s="249"/>
      <c r="D131" s="249"/>
      <c r="E131" s="249"/>
      <c r="F131" s="249"/>
      <c r="G131" s="249"/>
      <c r="H131" s="3" t="s">
        <v>19</v>
      </c>
    </row>
    <row r="132" spans="1:12" s="1" customFormat="1" x14ac:dyDescent="0.2">
      <c r="A132" s="3" t="s">
        <v>13</v>
      </c>
      <c r="B132" s="254" t="s">
        <v>59</v>
      </c>
      <c r="C132" s="254"/>
      <c r="D132" s="254"/>
      <c r="E132" s="254"/>
      <c r="F132" s="254"/>
      <c r="G132" s="254"/>
      <c r="H132" s="86">
        <f>I28</f>
        <v>2749.0719999999997</v>
      </c>
    </row>
    <row r="133" spans="1:12" s="1" customFormat="1" x14ac:dyDescent="0.2">
      <c r="A133" s="3" t="s">
        <v>14</v>
      </c>
      <c r="B133" s="254" t="s">
        <v>77</v>
      </c>
      <c r="C133" s="254"/>
      <c r="D133" s="254"/>
      <c r="E133" s="254"/>
      <c r="F133" s="254"/>
      <c r="G133" s="254"/>
      <c r="H133" s="86">
        <f>I74</f>
        <v>2542.7285044223995</v>
      </c>
    </row>
    <row r="134" spans="1:12" s="1" customFormat="1" x14ac:dyDescent="0.2">
      <c r="A134" s="3" t="s">
        <v>26</v>
      </c>
      <c r="B134" s="254" t="s">
        <v>43</v>
      </c>
      <c r="C134" s="254"/>
      <c r="D134" s="254"/>
      <c r="E134" s="254"/>
      <c r="F134" s="254"/>
      <c r="G134" s="254"/>
      <c r="H134" s="86">
        <f>J85</f>
        <v>181.73320815644442</v>
      </c>
    </row>
    <row r="135" spans="1:12" s="1" customFormat="1" x14ac:dyDescent="0.2">
      <c r="A135" s="3" t="s">
        <v>29</v>
      </c>
      <c r="B135" s="259" t="s">
        <v>46</v>
      </c>
      <c r="C135" s="259"/>
      <c r="D135" s="259"/>
      <c r="E135" s="259"/>
      <c r="F135" s="259"/>
      <c r="G135" s="259"/>
      <c r="H135" s="86">
        <f>I102</f>
        <v>56.492623205546664</v>
      </c>
    </row>
    <row r="136" spans="1:12" s="1" customFormat="1" x14ac:dyDescent="0.2">
      <c r="A136" s="3" t="s">
        <v>8</v>
      </c>
      <c r="B136" s="254" t="s">
        <v>78</v>
      </c>
      <c r="C136" s="254"/>
      <c r="D136" s="254"/>
      <c r="E136" s="254"/>
      <c r="F136" s="254"/>
      <c r="G136" s="254"/>
      <c r="H136" s="87">
        <f>I110</f>
        <v>148.55500000000001</v>
      </c>
      <c r="K136" s="88"/>
    </row>
    <row r="137" spans="1:12" s="1" customFormat="1" ht="12.95" customHeight="1" x14ac:dyDescent="0.2">
      <c r="A137" s="249" t="s">
        <v>79</v>
      </c>
      <c r="B137" s="249"/>
      <c r="C137" s="249"/>
      <c r="D137" s="249"/>
      <c r="E137" s="249"/>
      <c r="F137" s="249"/>
      <c r="G137" s="249"/>
      <c r="H137" s="13">
        <f>SUM(H132:H136)</f>
        <v>5678.5813357843908</v>
      </c>
      <c r="K137" s="8"/>
      <c r="L137" s="100"/>
    </row>
    <row r="138" spans="1:12" s="1" customFormat="1" x14ac:dyDescent="0.2">
      <c r="A138" s="3" t="s">
        <v>32</v>
      </c>
      <c r="B138" s="254" t="s">
        <v>80</v>
      </c>
      <c r="C138" s="254"/>
      <c r="D138" s="254"/>
      <c r="E138" s="254"/>
      <c r="F138" s="254"/>
      <c r="G138" s="254"/>
      <c r="H138" s="86">
        <f>G124</f>
        <v>1970.1200552721355</v>
      </c>
      <c r="I138" s="8"/>
      <c r="K138" s="19"/>
      <c r="L138" s="19"/>
    </row>
    <row r="139" spans="1:12" s="1" customFormat="1" ht="12.95" customHeight="1" x14ac:dyDescent="0.2">
      <c r="A139" s="249" t="s">
        <v>81</v>
      </c>
      <c r="B139" s="249"/>
      <c r="C139" s="249"/>
      <c r="D139" s="249"/>
      <c r="E139" s="249"/>
      <c r="F139" s="249"/>
      <c r="G139" s="249"/>
      <c r="H139" s="89">
        <f>H137+H138</f>
        <v>7648.7013910565265</v>
      </c>
      <c r="I139" s="8"/>
    </row>
    <row r="140" spans="1:12" s="1" customFormat="1" ht="12.95" customHeight="1" x14ac:dyDescent="0.2">
      <c r="A140" s="257" t="s">
        <v>82</v>
      </c>
      <c r="B140" s="257"/>
      <c r="C140" s="257"/>
      <c r="D140" s="257"/>
      <c r="E140" s="257"/>
      <c r="F140" s="257"/>
      <c r="G140" s="257"/>
      <c r="H140" s="5">
        <f>12*H139</f>
        <v>91784.416692678322</v>
      </c>
      <c r="I140" s="8"/>
    </row>
    <row r="141" spans="1:12" s="4" customFormat="1" ht="15" customHeight="1" x14ac:dyDescent="0.2">
      <c r="A141" s="258" t="s">
        <v>83</v>
      </c>
      <c r="B141" s="258"/>
      <c r="C141" s="258"/>
      <c r="D141" s="258"/>
      <c r="E141" s="258"/>
      <c r="F141" s="258"/>
      <c r="G141" s="258"/>
      <c r="H141" s="258"/>
    </row>
    <row r="142" spans="1:12" s="4" customFormat="1" ht="120.95" customHeight="1" x14ac:dyDescent="0.2">
      <c r="A142" s="259" t="s">
        <v>148</v>
      </c>
      <c r="B142" s="259"/>
      <c r="C142" s="259"/>
      <c r="D142" s="259"/>
      <c r="E142" s="259"/>
      <c r="F142" s="259"/>
      <c r="G142" s="259"/>
      <c r="H142" s="259"/>
    </row>
    <row r="143" spans="1:12" s="19" customFormat="1" x14ac:dyDescent="0.2">
      <c r="A143" s="101"/>
      <c r="B143" s="101"/>
      <c r="C143" s="101"/>
      <c r="D143" s="101"/>
      <c r="E143" s="101"/>
      <c r="F143" s="101"/>
      <c r="G143" s="101"/>
      <c r="H143" s="101"/>
      <c r="I143" s="20"/>
    </row>
  </sheetData>
  <mergeCells count="145">
    <mergeCell ref="A137:G137"/>
    <mergeCell ref="B138:G138"/>
    <mergeCell ref="A139:G139"/>
    <mergeCell ref="A140:G140"/>
    <mergeCell ref="A141:H141"/>
    <mergeCell ref="A142:H142"/>
    <mergeCell ref="B131:G131"/>
    <mergeCell ref="B132:G132"/>
    <mergeCell ref="B133:G133"/>
    <mergeCell ref="B134:G134"/>
    <mergeCell ref="B135:G135"/>
    <mergeCell ref="B136:G136"/>
    <mergeCell ref="B123:E123"/>
    <mergeCell ref="G123:H123"/>
    <mergeCell ref="A124:E124"/>
    <mergeCell ref="G124:H124"/>
    <mergeCell ref="A129:H129"/>
    <mergeCell ref="A130:I130"/>
    <mergeCell ref="B120:E120"/>
    <mergeCell ref="G120:H120"/>
    <mergeCell ref="B121:E121"/>
    <mergeCell ref="G121:H121"/>
    <mergeCell ref="B122:E122"/>
    <mergeCell ref="G122:H122"/>
    <mergeCell ref="A125:H125"/>
    <mergeCell ref="A126:H126"/>
    <mergeCell ref="A127:G127"/>
    <mergeCell ref="B117:E117"/>
    <mergeCell ref="G117:H117"/>
    <mergeCell ref="B118:E118"/>
    <mergeCell ref="G118:H118"/>
    <mergeCell ref="B119:E119"/>
    <mergeCell ref="G119:H119"/>
    <mergeCell ref="A113:H113"/>
    <mergeCell ref="A114:J114"/>
    <mergeCell ref="B115:E115"/>
    <mergeCell ref="G115:H115"/>
    <mergeCell ref="B116:E116"/>
    <mergeCell ref="G116:H116"/>
    <mergeCell ref="B106:H106"/>
    <mergeCell ref="B107:H107"/>
    <mergeCell ref="B108:H108"/>
    <mergeCell ref="B109:H109"/>
    <mergeCell ref="A110:H110"/>
    <mergeCell ref="A111:J112"/>
    <mergeCell ref="A99:I99"/>
    <mergeCell ref="B100:H100"/>
    <mergeCell ref="B101:H101"/>
    <mergeCell ref="A102:H102"/>
    <mergeCell ref="A103:J104"/>
    <mergeCell ref="A105:I105"/>
    <mergeCell ref="B92:H92"/>
    <mergeCell ref="B93:H93"/>
    <mergeCell ref="B94:H94"/>
    <mergeCell ref="B95:H95"/>
    <mergeCell ref="B96:H96"/>
    <mergeCell ref="A97:J98"/>
    <mergeCell ref="B85:H85"/>
    <mergeCell ref="A86:J87"/>
    <mergeCell ref="A88:J88"/>
    <mergeCell ref="A89:J89"/>
    <mergeCell ref="B90:H90"/>
    <mergeCell ref="B91:H91"/>
    <mergeCell ref="B79:H79"/>
    <mergeCell ref="B80:H80"/>
    <mergeCell ref="B81:H81"/>
    <mergeCell ref="B82:H82"/>
    <mergeCell ref="B83:H83"/>
    <mergeCell ref="B84:H84"/>
    <mergeCell ref="B72:H72"/>
    <mergeCell ref="B73:H73"/>
    <mergeCell ref="A74:H74"/>
    <mergeCell ref="A75:K76"/>
    <mergeCell ref="A77:J77"/>
    <mergeCell ref="B78:H78"/>
    <mergeCell ref="B65:G65"/>
    <mergeCell ref="B66:H66"/>
    <mergeCell ref="A67:J68"/>
    <mergeCell ref="A69:I69"/>
    <mergeCell ref="B70:H70"/>
    <mergeCell ref="B71:H71"/>
    <mergeCell ref="B59:G59"/>
    <mergeCell ref="B60:G60"/>
    <mergeCell ref="B62:G62"/>
    <mergeCell ref="B63:G63"/>
    <mergeCell ref="B64:G64"/>
    <mergeCell ref="B61:G61"/>
    <mergeCell ref="A52:J53"/>
    <mergeCell ref="A54:I54"/>
    <mergeCell ref="B55:H55"/>
    <mergeCell ref="B56:H56"/>
    <mergeCell ref="B57:G57"/>
    <mergeCell ref="B58:G58"/>
    <mergeCell ref="B46:G46"/>
    <mergeCell ref="B47:G47"/>
    <mergeCell ref="B48:G48"/>
    <mergeCell ref="A49:G49"/>
    <mergeCell ref="B50:G50"/>
    <mergeCell ref="A51:G51"/>
    <mergeCell ref="A40:I40"/>
    <mergeCell ref="B41:G41"/>
    <mergeCell ref="B42:G42"/>
    <mergeCell ref="B43:G43"/>
    <mergeCell ref="B44:C44"/>
    <mergeCell ref="B45:G45"/>
    <mergeCell ref="B33:H33"/>
    <mergeCell ref="B34:G34"/>
    <mergeCell ref="B35:G35"/>
    <mergeCell ref="B36:G36"/>
    <mergeCell ref="A37:G37"/>
    <mergeCell ref="A38:J39"/>
    <mergeCell ref="B26:H26"/>
    <mergeCell ref="B27:G27"/>
    <mergeCell ref="A28:H28"/>
    <mergeCell ref="A29:J30"/>
    <mergeCell ref="A31:I31"/>
    <mergeCell ref="A32:I32"/>
    <mergeCell ref="B20:F20"/>
    <mergeCell ref="G20:I20"/>
    <mergeCell ref="A21:I22"/>
    <mergeCell ref="A23:I23"/>
    <mergeCell ref="B24:H24"/>
    <mergeCell ref="B25:H25"/>
    <mergeCell ref="B18:F18"/>
    <mergeCell ref="G18:I18"/>
    <mergeCell ref="B19:F19"/>
    <mergeCell ref="G19:I19"/>
    <mergeCell ref="B14:F14"/>
    <mergeCell ref="G14:I14"/>
    <mergeCell ref="B15:F15"/>
    <mergeCell ref="G15:I15"/>
    <mergeCell ref="B16:F16"/>
    <mergeCell ref="G16:I16"/>
    <mergeCell ref="J1:J17"/>
    <mergeCell ref="A3:I3"/>
    <mergeCell ref="A4:I4"/>
    <mergeCell ref="A5:I5"/>
    <mergeCell ref="A6:I6"/>
    <mergeCell ref="A8:I8"/>
    <mergeCell ref="A9:I9"/>
    <mergeCell ref="A10:I10"/>
    <mergeCell ref="A11:I12"/>
    <mergeCell ref="A13:I13"/>
    <mergeCell ref="B17:F17"/>
    <mergeCell ref="G17:I17"/>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72BB3-36DF-408A-80EE-0C72A63BA535}">
  <dimension ref="A1:IV143"/>
  <sheetViews>
    <sheetView topLeftCell="A49" workbookViewId="0">
      <selection activeCell="M68" sqref="M68"/>
    </sheetView>
  </sheetViews>
  <sheetFormatPr defaultColWidth="8.7109375" defaultRowHeight="12.75" x14ac:dyDescent="0.2"/>
  <cols>
    <col min="1" max="1" width="9" style="19" bestFit="1" customWidth="1"/>
    <col min="2" max="2" width="14.28515625" style="19" customWidth="1"/>
    <col min="3" max="4" width="13.28515625" style="19" customWidth="1"/>
    <col min="5" max="5" width="19.28515625" style="19" customWidth="1"/>
    <col min="6" max="6" width="28.42578125" style="19" customWidth="1"/>
    <col min="7" max="7" width="20.140625" style="19" customWidth="1"/>
    <col min="8" max="8" width="21.5703125" style="19" customWidth="1"/>
    <col min="9" max="9" width="18" style="20" customWidth="1"/>
    <col min="10" max="10" width="33.140625" style="19" customWidth="1"/>
    <col min="11" max="11" width="12.140625" style="19" bestFit="1" customWidth="1"/>
    <col min="12" max="12" width="9.140625" style="19" bestFit="1" customWidth="1"/>
    <col min="13" max="14" width="9.28515625" style="19" customWidth="1"/>
    <col min="15" max="256" width="9.140625" style="19" customWidth="1"/>
    <col min="257" max="16384" width="8.7109375" style="18"/>
  </cols>
  <sheetData>
    <row r="1" spans="1:256" ht="50.25" customHeight="1" x14ac:dyDescent="0.2">
      <c r="A1" s="17"/>
      <c r="B1" s="18"/>
      <c r="C1" s="17"/>
      <c r="D1" s="17"/>
      <c r="E1" s="18"/>
      <c r="F1" s="18"/>
      <c r="G1" s="18"/>
      <c r="J1" s="173"/>
    </row>
    <row r="2" spans="1:256" x14ac:dyDescent="0.2">
      <c r="A2" s="17"/>
      <c r="B2" s="17"/>
      <c r="C2" s="17"/>
      <c r="D2" s="17"/>
      <c r="E2" s="18"/>
      <c r="F2" s="18"/>
      <c r="G2" s="18"/>
      <c r="J2" s="174"/>
    </row>
    <row r="3" spans="1:256" x14ac:dyDescent="0.2">
      <c r="A3" s="175" t="s">
        <v>0</v>
      </c>
      <c r="B3" s="175"/>
      <c r="C3" s="175"/>
      <c r="D3" s="175"/>
      <c r="E3" s="175"/>
      <c r="F3" s="175"/>
      <c r="G3" s="175"/>
      <c r="H3" s="175"/>
      <c r="I3" s="175"/>
      <c r="J3" s="174"/>
    </row>
    <row r="4" spans="1:256" x14ac:dyDescent="0.2">
      <c r="A4" s="176" t="s">
        <v>92</v>
      </c>
      <c r="B4" s="176"/>
      <c r="C4" s="176"/>
      <c r="D4" s="176"/>
      <c r="E4" s="176"/>
      <c r="F4" s="176"/>
      <c r="G4" s="176"/>
      <c r="H4" s="176"/>
      <c r="I4" s="176"/>
      <c r="J4" s="174"/>
    </row>
    <row r="5" spans="1:256" x14ac:dyDescent="0.2">
      <c r="A5" s="177" t="s">
        <v>9</v>
      </c>
      <c r="B5" s="177"/>
      <c r="C5" s="177"/>
      <c r="D5" s="177"/>
      <c r="E5" s="177"/>
      <c r="F5" s="177"/>
      <c r="G5" s="177"/>
      <c r="H5" s="177"/>
      <c r="I5" s="177"/>
      <c r="J5" s="174"/>
    </row>
    <row r="6" spans="1:256" x14ac:dyDescent="0.2">
      <c r="A6" s="178" t="s">
        <v>189</v>
      </c>
      <c r="B6" s="178"/>
      <c r="C6" s="178"/>
      <c r="D6" s="178"/>
      <c r="E6" s="178"/>
      <c r="F6" s="178"/>
      <c r="G6" s="178"/>
      <c r="H6" s="178"/>
      <c r="I6" s="178"/>
      <c r="J6" s="174"/>
    </row>
    <row r="7" spans="1:256" x14ac:dyDescent="0.2">
      <c r="A7" s="21"/>
      <c r="B7" s="21"/>
      <c r="C7" s="21"/>
      <c r="D7" s="21"/>
      <c r="E7" s="21"/>
      <c r="F7" s="21"/>
      <c r="G7" s="21"/>
      <c r="H7" s="22"/>
      <c r="I7" s="23"/>
      <c r="J7" s="174"/>
    </row>
    <row r="8" spans="1:256" s="1" customFormat="1" ht="14.45" customHeight="1" x14ac:dyDescent="0.2">
      <c r="A8" s="179" t="s">
        <v>130</v>
      </c>
      <c r="B8" s="179"/>
      <c r="C8" s="179"/>
      <c r="D8" s="179"/>
      <c r="E8" s="179"/>
      <c r="F8" s="179"/>
      <c r="G8" s="179"/>
      <c r="H8" s="179"/>
      <c r="I8" s="179"/>
      <c r="J8" s="17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row>
    <row r="9" spans="1:256" s="1" customFormat="1" ht="14.45" customHeight="1" x14ac:dyDescent="0.2">
      <c r="A9" s="180" t="s">
        <v>125</v>
      </c>
      <c r="B9" s="180"/>
      <c r="C9" s="180"/>
      <c r="D9" s="180"/>
      <c r="E9" s="180"/>
      <c r="F9" s="180"/>
      <c r="G9" s="180"/>
      <c r="H9" s="180"/>
      <c r="I9" s="180"/>
      <c r="J9" s="17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row>
    <row r="10" spans="1:256" s="1" customFormat="1" ht="14.45" customHeight="1" x14ac:dyDescent="0.2">
      <c r="A10" s="181" t="s">
        <v>126</v>
      </c>
      <c r="B10" s="181"/>
      <c r="C10" s="181"/>
      <c r="D10" s="181"/>
      <c r="E10" s="181"/>
      <c r="F10" s="181"/>
      <c r="G10" s="181"/>
      <c r="H10" s="181"/>
      <c r="I10" s="181"/>
      <c r="J10" s="17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row>
    <row r="11" spans="1:256" s="1" customFormat="1" x14ac:dyDescent="0.2">
      <c r="A11" s="182"/>
      <c r="B11" s="182"/>
      <c r="C11" s="182"/>
      <c r="D11" s="182"/>
      <c r="E11" s="182"/>
      <c r="F11" s="182"/>
      <c r="G11" s="182"/>
      <c r="H11" s="182"/>
      <c r="I11" s="182"/>
      <c r="J11" s="17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s="1" customFormat="1" x14ac:dyDescent="0.2">
      <c r="A12" s="183"/>
      <c r="B12" s="183"/>
      <c r="C12" s="183"/>
      <c r="D12" s="183"/>
      <c r="E12" s="183"/>
      <c r="F12" s="183"/>
      <c r="G12" s="183"/>
      <c r="H12" s="183"/>
      <c r="I12" s="183"/>
      <c r="J12" s="17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s="1" customFormat="1" ht="12.95" customHeight="1" x14ac:dyDescent="0.2">
      <c r="A13" s="184" t="s">
        <v>60</v>
      </c>
      <c r="B13" s="184"/>
      <c r="C13" s="184"/>
      <c r="D13" s="184"/>
      <c r="E13" s="184"/>
      <c r="F13" s="184"/>
      <c r="G13" s="184"/>
      <c r="H13" s="184"/>
      <c r="I13" s="184"/>
      <c r="J13" s="174"/>
    </row>
    <row r="14" spans="1:256" s="1" customFormat="1" ht="14.45" customHeight="1" x14ac:dyDescent="0.2">
      <c r="A14" s="3" t="s">
        <v>13</v>
      </c>
      <c r="B14" s="158" t="s">
        <v>61</v>
      </c>
      <c r="C14" s="159"/>
      <c r="D14" s="159"/>
      <c r="E14" s="159"/>
      <c r="F14" s="160"/>
      <c r="G14" s="161" t="s">
        <v>127</v>
      </c>
      <c r="H14" s="162"/>
      <c r="I14" s="163"/>
      <c r="J14" s="174"/>
    </row>
    <row r="15" spans="1:256" s="1" customFormat="1" x14ac:dyDescent="0.2">
      <c r="A15" s="3" t="s">
        <v>14</v>
      </c>
      <c r="B15" s="164" t="s">
        <v>62</v>
      </c>
      <c r="C15" s="165"/>
      <c r="D15" s="165"/>
      <c r="E15" s="165"/>
      <c r="F15" s="166"/>
      <c r="G15" s="167" t="s">
        <v>182</v>
      </c>
      <c r="H15" s="168"/>
      <c r="I15" s="169"/>
      <c r="J15" s="174"/>
    </row>
    <row r="16" spans="1:256" s="1" customFormat="1" ht="14.45" customHeight="1" x14ac:dyDescent="0.2">
      <c r="A16" s="3" t="s">
        <v>26</v>
      </c>
      <c r="B16" s="158" t="s">
        <v>63</v>
      </c>
      <c r="C16" s="159"/>
      <c r="D16" s="159"/>
      <c r="E16" s="159"/>
      <c r="F16" s="160"/>
      <c r="G16" s="170">
        <v>24</v>
      </c>
      <c r="H16" s="171"/>
      <c r="I16" s="172"/>
      <c r="J16" s="174"/>
    </row>
    <row r="17" spans="1:256" s="1" customFormat="1" ht="15" customHeight="1" x14ac:dyDescent="0.2">
      <c r="A17" s="3" t="s">
        <v>29</v>
      </c>
      <c r="B17" s="191" t="s">
        <v>64</v>
      </c>
      <c r="C17" s="191"/>
      <c r="D17" s="191"/>
      <c r="E17" s="191"/>
      <c r="F17" s="191"/>
      <c r="G17" s="192" t="s">
        <v>187</v>
      </c>
      <c r="H17" s="193"/>
      <c r="I17" s="194"/>
      <c r="J17" s="174"/>
    </row>
    <row r="18" spans="1:256" ht="12.75" customHeight="1" x14ac:dyDescent="0.2">
      <c r="A18" s="3" t="s">
        <v>8</v>
      </c>
      <c r="B18" s="195" t="s">
        <v>86</v>
      </c>
      <c r="C18" s="195"/>
      <c r="D18" s="195"/>
      <c r="E18" s="195"/>
      <c r="F18" s="195"/>
      <c r="G18" s="196" t="s">
        <v>184</v>
      </c>
      <c r="H18" s="196"/>
      <c r="I18" s="196"/>
      <c r="J18" s="25"/>
    </row>
    <row r="19" spans="1:256" x14ac:dyDescent="0.2">
      <c r="A19" s="3" t="s">
        <v>32</v>
      </c>
      <c r="B19" s="197" t="s">
        <v>93</v>
      </c>
      <c r="C19" s="197"/>
      <c r="D19" s="197"/>
      <c r="E19" s="197"/>
      <c r="F19" s="197"/>
      <c r="G19" s="198">
        <v>2</v>
      </c>
      <c r="H19" s="199"/>
      <c r="I19" s="199"/>
      <c r="J19" s="25"/>
    </row>
    <row r="20" spans="1:256" x14ac:dyDescent="0.2">
      <c r="A20" s="3" t="s">
        <v>33</v>
      </c>
      <c r="B20" s="185" t="s">
        <v>183</v>
      </c>
      <c r="C20" s="185"/>
      <c r="D20" s="185"/>
      <c r="E20" s="185"/>
      <c r="F20" s="185"/>
      <c r="G20" s="186">
        <v>2083.7399999999998</v>
      </c>
      <c r="H20" s="186"/>
      <c r="I20" s="186"/>
      <c r="J20" s="90"/>
    </row>
    <row r="21" spans="1:256" x14ac:dyDescent="0.2">
      <c r="A21" s="182"/>
      <c r="B21" s="182"/>
      <c r="C21" s="182"/>
      <c r="D21" s="182"/>
      <c r="E21" s="182"/>
      <c r="F21" s="182"/>
      <c r="G21" s="182"/>
      <c r="H21" s="182"/>
      <c r="I21" s="182"/>
      <c r="J21" s="25"/>
    </row>
    <row r="22" spans="1:256" x14ac:dyDescent="0.2">
      <c r="A22" s="183"/>
      <c r="B22" s="183"/>
      <c r="C22" s="183"/>
      <c r="D22" s="183"/>
      <c r="E22" s="183"/>
      <c r="F22" s="183"/>
      <c r="G22" s="183"/>
      <c r="H22" s="183"/>
      <c r="I22" s="183"/>
      <c r="J22" s="25"/>
    </row>
    <row r="23" spans="1:256" x14ac:dyDescent="0.2">
      <c r="A23" s="181" t="s">
        <v>10</v>
      </c>
      <c r="B23" s="181"/>
      <c r="C23" s="181"/>
      <c r="D23" s="181"/>
      <c r="E23" s="181"/>
      <c r="F23" s="181"/>
      <c r="G23" s="181"/>
      <c r="H23" s="181"/>
      <c r="I23" s="181"/>
      <c r="J23" s="27"/>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row>
    <row r="24" spans="1:256" s="91" customFormat="1" ht="30" customHeight="1" x14ac:dyDescent="0.2">
      <c r="A24" s="28">
        <v>1</v>
      </c>
      <c r="B24" s="187" t="s">
        <v>11</v>
      </c>
      <c r="C24" s="188"/>
      <c r="D24" s="188"/>
      <c r="E24" s="188"/>
      <c r="F24" s="188"/>
      <c r="G24" s="188"/>
      <c r="H24" s="189"/>
      <c r="I24" s="28" t="s">
        <v>12</v>
      </c>
      <c r="J24" s="29"/>
      <c r="K24" s="19"/>
      <c r="N24" s="19"/>
      <c r="O24" s="19"/>
      <c r="P24" s="19"/>
    </row>
    <row r="25" spans="1:256" x14ac:dyDescent="0.2">
      <c r="A25" s="24" t="s">
        <v>13</v>
      </c>
      <c r="B25" s="190" t="s">
        <v>94</v>
      </c>
      <c r="C25" s="190"/>
      <c r="D25" s="190"/>
      <c r="E25" s="190"/>
      <c r="F25" s="190"/>
      <c r="G25" s="190"/>
      <c r="H25" s="190"/>
      <c r="I25" s="30">
        <f>G20</f>
        <v>2083.7399999999998</v>
      </c>
      <c r="J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row>
    <row r="26" spans="1:256" ht="15.75" customHeight="1" x14ac:dyDescent="0.2">
      <c r="A26" s="24" t="s">
        <v>14</v>
      </c>
      <c r="B26" s="214" t="s">
        <v>185</v>
      </c>
      <c r="C26" s="215"/>
      <c r="D26" s="215"/>
      <c r="E26" s="215"/>
      <c r="F26" s="215"/>
      <c r="G26" s="215"/>
      <c r="H26" s="216"/>
      <c r="I26" s="31">
        <v>40.21</v>
      </c>
      <c r="J26" s="27"/>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row>
    <row r="27" spans="1:256" ht="15.75" customHeight="1" x14ac:dyDescent="0.2">
      <c r="A27" s="24" t="s">
        <v>26</v>
      </c>
      <c r="B27" s="190" t="s">
        <v>115</v>
      </c>
      <c r="C27" s="190"/>
      <c r="D27" s="190"/>
      <c r="E27" s="190"/>
      <c r="F27" s="190"/>
      <c r="G27" s="190"/>
      <c r="H27" s="32">
        <v>0.3</v>
      </c>
      <c r="I27" s="31">
        <f>I25*H27</f>
        <v>625.12199999999996</v>
      </c>
      <c r="J27" s="27"/>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row>
    <row r="28" spans="1:256" ht="15.75" customHeight="1" x14ac:dyDescent="0.2">
      <c r="A28" s="217" t="s">
        <v>1</v>
      </c>
      <c r="B28" s="217"/>
      <c r="C28" s="217"/>
      <c r="D28" s="217"/>
      <c r="E28" s="217"/>
      <c r="F28" s="217"/>
      <c r="G28" s="217"/>
      <c r="H28" s="217"/>
      <c r="I28" s="33">
        <f>SUM(I25:I27)</f>
        <v>2749.0719999999997</v>
      </c>
      <c r="J28" s="27"/>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row>
    <row r="29" spans="1:256" ht="14.45" customHeight="1" x14ac:dyDescent="0.2">
      <c r="A29" s="218"/>
      <c r="B29" s="218"/>
      <c r="C29" s="218"/>
      <c r="D29" s="218"/>
      <c r="E29" s="218"/>
      <c r="F29" s="218"/>
      <c r="G29" s="218"/>
      <c r="H29" s="218"/>
      <c r="I29" s="218"/>
      <c r="J29" s="219"/>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row>
    <row r="30" spans="1:256" ht="14.45" customHeight="1" x14ac:dyDescent="0.2">
      <c r="A30" s="220"/>
      <c r="B30" s="220"/>
      <c r="C30" s="220"/>
      <c r="D30" s="220"/>
      <c r="E30" s="220"/>
      <c r="F30" s="220"/>
      <c r="G30" s="220"/>
      <c r="H30" s="220"/>
      <c r="I30" s="220"/>
      <c r="J30" s="221"/>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row>
    <row r="31" spans="1:256" ht="21.75" customHeight="1" x14ac:dyDescent="0.2">
      <c r="A31" s="200" t="s">
        <v>15</v>
      </c>
      <c r="B31" s="200"/>
      <c r="C31" s="200"/>
      <c r="D31" s="200"/>
      <c r="E31" s="200"/>
      <c r="F31" s="200"/>
      <c r="G31" s="200"/>
      <c r="H31" s="200"/>
      <c r="I31" s="200"/>
      <c r="J31" s="27"/>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row>
    <row r="32" spans="1:256" x14ac:dyDescent="0.2">
      <c r="A32" s="222" t="s">
        <v>16</v>
      </c>
      <c r="B32" s="222"/>
      <c r="C32" s="222"/>
      <c r="D32" s="222"/>
      <c r="E32" s="222"/>
      <c r="F32" s="222"/>
      <c r="G32" s="222"/>
      <c r="H32" s="222"/>
      <c r="I32" s="222"/>
      <c r="J32" s="27"/>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row>
    <row r="33" spans="1:256" x14ac:dyDescent="0.2">
      <c r="A33" s="34" t="s">
        <v>17</v>
      </c>
      <c r="B33" s="200" t="s">
        <v>18</v>
      </c>
      <c r="C33" s="200"/>
      <c r="D33" s="200"/>
      <c r="E33" s="200"/>
      <c r="F33" s="200"/>
      <c r="G33" s="200"/>
      <c r="H33" s="200"/>
      <c r="I33" s="24" t="s">
        <v>19</v>
      </c>
      <c r="J33" s="27"/>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row>
    <row r="34" spans="1:256" x14ac:dyDescent="0.2">
      <c r="A34" s="34" t="s">
        <v>13</v>
      </c>
      <c r="B34" s="201" t="s">
        <v>87</v>
      </c>
      <c r="C34" s="202"/>
      <c r="D34" s="202"/>
      <c r="E34" s="202"/>
      <c r="F34" s="202"/>
      <c r="G34" s="203"/>
      <c r="H34" s="36">
        <v>8.3299999999999999E-2</v>
      </c>
      <c r="I34" s="37">
        <f>H34*I28</f>
        <v>228.99769759999998</v>
      </c>
      <c r="J34" s="27"/>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c r="IV34" s="18"/>
    </row>
    <row r="35" spans="1:256" x14ac:dyDescent="0.2">
      <c r="A35" s="34" t="s">
        <v>14</v>
      </c>
      <c r="B35" s="204" t="s">
        <v>88</v>
      </c>
      <c r="C35" s="205"/>
      <c r="D35" s="205"/>
      <c r="E35" s="205"/>
      <c r="F35" s="205"/>
      <c r="G35" s="206"/>
      <c r="H35" s="36">
        <v>8.3299999999999999E-2</v>
      </c>
      <c r="I35" s="37">
        <f>H35*I28</f>
        <v>228.99769759999998</v>
      </c>
      <c r="J35" s="3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row>
    <row r="36" spans="1:256" x14ac:dyDescent="0.2">
      <c r="A36" s="39" t="s">
        <v>26</v>
      </c>
      <c r="B36" s="204" t="s">
        <v>133</v>
      </c>
      <c r="C36" s="205"/>
      <c r="D36" s="205"/>
      <c r="E36" s="205"/>
      <c r="F36" s="205"/>
      <c r="G36" s="206"/>
      <c r="H36" s="40">
        <v>2.7799999999999998E-2</v>
      </c>
      <c r="I36" s="37">
        <f>H36*I28</f>
        <v>76.424201599999989</v>
      </c>
      <c r="J36" s="41"/>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c r="IV36" s="18"/>
    </row>
    <row r="37" spans="1:256" x14ac:dyDescent="0.2">
      <c r="A37" s="207" t="s">
        <v>1</v>
      </c>
      <c r="B37" s="208"/>
      <c r="C37" s="208"/>
      <c r="D37" s="208"/>
      <c r="E37" s="208"/>
      <c r="F37" s="208"/>
      <c r="G37" s="209"/>
      <c r="H37" s="42">
        <f>SUM(H34:H36)</f>
        <v>0.19439999999999999</v>
      </c>
      <c r="I37" s="33">
        <f>SUM(I34:I36)</f>
        <v>534.41959679999991</v>
      </c>
      <c r="J37" s="3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row>
    <row r="38" spans="1:256" ht="14.45" customHeight="1" x14ac:dyDescent="0.2">
      <c r="A38" s="210"/>
      <c r="B38" s="210"/>
      <c r="C38" s="210"/>
      <c r="D38" s="210"/>
      <c r="E38" s="210"/>
      <c r="F38" s="210"/>
      <c r="G38" s="210"/>
      <c r="H38" s="210"/>
      <c r="I38" s="210"/>
      <c r="J38" s="211"/>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18"/>
      <c r="IB38" s="18"/>
      <c r="IC38" s="18"/>
      <c r="ID38" s="18"/>
      <c r="IE38" s="18"/>
      <c r="IF38" s="18"/>
      <c r="IG38" s="18"/>
      <c r="IH38" s="18"/>
      <c r="II38" s="18"/>
      <c r="IJ38" s="18"/>
      <c r="IK38" s="18"/>
      <c r="IL38" s="18"/>
      <c r="IM38" s="18"/>
      <c r="IN38" s="18"/>
      <c r="IO38" s="18"/>
      <c r="IP38" s="18"/>
      <c r="IQ38" s="18"/>
      <c r="IR38" s="18"/>
      <c r="IS38" s="18"/>
      <c r="IT38" s="18"/>
      <c r="IU38" s="18"/>
      <c r="IV38" s="18"/>
    </row>
    <row r="39" spans="1:256" ht="17.45" customHeight="1" x14ac:dyDescent="0.2">
      <c r="A39" s="212"/>
      <c r="B39" s="212"/>
      <c r="C39" s="212"/>
      <c r="D39" s="212"/>
      <c r="E39" s="212"/>
      <c r="F39" s="212"/>
      <c r="G39" s="212"/>
      <c r="H39" s="212"/>
      <c r="I39" s="212"/>
      <c r="J39" s="213"/>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row>
    <row r="40" spans="1:256" s="19" customFormat="1" ht="32.25" customHeight="1" x14ac:dyDescent="0.2">
      <c r="A40" s="181" t="s">
        <v>134</v>
      </c>
      <c r="B40" s="181"/>
      <c r="C40" s="181"/>
      <c r="D40" s="181"/>
      <c r="E40" s="181"/>
      <c r="F40" s="181"/>
      <c r="G40" s="181"/>
      <c r="H40" s="181"/>
      <c r="I40" s="181"/>
      <c r="J40" s="26"/>
    </row>
    <row r="41" spans="1:256" ht="30" customHeight="1" x14ac:dyDescent="0.2">
      <c r="A41" s="35" t="s">
        <v>20</v>
      </c>
      <c r="B41" s="217" t="s">
        <v>21</v>
      </c>
      <c r="C41" s="217"/>
      <c r="D41" s="217"/>
      <c r="E41" s="217"/>
      <c r="F41" s="217"/>
      <c r="G41" s="217"/>
      <c r="H41" s="28" t="s">
        <v>22</v>
      </c>
      <c r="I41" s="28" t="s">
        <v>23</v>
      </c>
      <c r="J41" s="27"/>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row>
    <row r="42" spans="1:256" ht="15.75" customHeight="1" x14ac:dyDescent="0.2">
      <c r="A42" s="34" t="s">
        <v>13</v>
      </c>
      <c r="B42" s="190" t="s">
        <v>24</v>
      </c>
      <c r="C42" s="190"/>
      <c r="D42" s="190"/>
      <c r="E42" s="190"/>
      <c r="F42" s="190"/>
      <c r="G42" s="190"/>
      <c r="H42" s="36">
        <v>0.2</v>
      </c>
      <c r="I42" s="43">
        <f>(I28+I37)*H42</f>
        <v>656.69831935999991</v>
      </c>
      <c r="J42" s="27"/>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c r="IV42" s="18"/>
    </row>
    <row r="43" spans="1:256" ht="15.75" customHeight="1" x14ac:dyDescent="0.2">
      <c r="A43" s="34" t="s">
        <v>14</v>
      </c>
      <c r="B43" s="190" t="s">
        <v>25</v>
      </c>
      <c r="C43" s="190"/>
      <c r="D43" s="190"/>
      <c r="E43" s="190"/>
      <c r="F43" s="190"/>
      <c r="G43" s="190"/>
      <c r="H43" s="36">
        <v>2.5000000000000001E-2</v>
      </c>
      <c r="I43" s="43">
        <f>(I28+I37)*H43</f>
        <v>82.087289919999989</v>
      </c>
      <c r="J43" s="27"/>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row>
    <row r="44" spans="1:256" ht="38.1" customHeight="1" x14ac:dyDescent="0.2">
      <c r="A44" s="34" t="s">
        <v>26</v>
      </c>
      <c r="B44" s="190" t="s">
        <v>135</v>
      </c>
      <c r="C44" s="190"/>
      <c r="D44" s="24" t="s">
        <v>27</v>
      </c>
      <c r="E44" s="44">
        <v>0.03</v>
      </c>
      <c r="F44" s="24" t="s">
        <v>28</v>
      </c>
      <c r="G44" s="45">
        <v>1</v>
      </c>
      <c r="H44" s="46">
        <f>ROUND((E44*G44),6)</f>
        <v>0.03</v>
      </c>
      <c r="I44" s="43">
        <f>(I28+I37)*H44</f>
        <v>98.504747903999984</v>
      </c>
      <c r="J44" s="47" t="s">
        <v>84</v>
      </c>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c r="HU44" s="18"/>
      <c r="HV44" s="18"/>
      <c r="HW44" s="18"/>
      <c r="HX44" s="18"/>
      <c r="HY44" s="18"/>
      <c r="HZ44" s="18"/>
      <c r="IA44" s="18"/>
      <c r="IB44" s="18"/>
      <c r="IC44" s="18"/>
      <c r="ID44" s="18"/>
      <c r="IE44" s="18"/>
      <c r="IF44" s="18"/>
      <c r="IG44" s="18"/>
      <c r="IH44" s="18"/>
      <c r="II44" s="18"/>
      <c r="IJ44" s="18"/>
      <c r="IK44" s="18"/>
      <c r="IL44" s="18"/>
      <c r="IM44" s="18"/>
      <c r="IN44" s="18"/>
      <c r="IO44" s="18"/>
      <c r="IP44" s="18"/>
      <c r="IQ44" s="18"/>
      <c r="IR44" s="18"/>
      <c r="IS44" s="18"/>
      <c r="IT44" s="18"/>
      <c r="IU44" s="18"/>
      <c r="IV44" s="18"/>
    </row>
    <row r="45" spans="1:256" ht="15.75" customHeight="1" x14ac:dyDescent="0.2">
      <c r="A45" s="34" t="s">
        <v>29</v>
      </c>
      <c r="B45" s="190" t="s">
        <v>30</v>
      </c>
      <c r="C45" s="190"/>
      <c r="D45" s="190"/>
      <c r="E45" s="190"/>
      <c r="F45" s="190"/>
      <c r="G45" s="190"/>
      <c r="H45" s="36">
        <v>1.4999999999999999E-2</v>
      </c>
      <c r="I45" s="43">
        <f>(I28+I37)*H45</f>
        <v>49.252373951999992</v>
      </c>
      <c r="J45" s="27"/>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c r="IV45" s="18"/>
    </row>
    <row r="46" spans="1:256" ht="15.75" customHeight="1" x14ac:dyDescent="0.2">
      <c r="A46" s="34" t="s">
        <v>8</v>
      </c>
      <c r="B46" s="190" t="s">
        <v>31</v>
      </c>
      <c r="C46" s="190"/>
      <c r="D46" s="190"/>
      <c r="E46" s="190"/>
      <c r="F46" s="190"/>
      <c r="G46" s="190"/>
      <c r="H46" s="36">
        <v>0.01</v>
      </c>
      <c r="I46" s="43">
        <f>(I28+I37)*H46</f>
        <v>32.834915967999997</v>
      </c>
      <c r="J46" s="27"/>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18"/>
      <c r="GV46" s="18"/>
      <c r="GW46" s="18"/>
      <c r="GX46" s="18"/>
      <c r="GY46" s="18"/>
      <c r="GZ46" s="18"/>
      <c r="HA46" s="18"/>
      <c r="HB46" s="18"/>
      <c r="HC46" s="18"/>
      <c r="HD46" s="18"/>
      <c r="HE46" s="18"/>
      <c r="HF46" s="18"/>
      <c r="HG46" s="18"/>
      <c r="HH46" s="18"/>
      <c r="HI46" s="18"/>
      <c r="HJ46" s="18"/>
      <c r="HK46" s="18"/>
      <c r="HL46" s="18"/>
      <c r="HM46" s="18"/>
      <c r="HN46" s="18"/>
      <c r="HO46" s="18"/>
      <c r="HP46" s="18"/>
      <c r="HQ46" s="18"/>
      <c r="HR46" s="18"/>
      <c r="HS46" s="18"/>
      <c r="HT46" s="18"/>
      <c r="HU46" s="18"/>
      <c r="HV46" s="18"/>
      <c r="HW46" s="18"/>
      <c r="HX46" s="18"/>
      <c r="HY46" s="18"/>
      <c r="HZ46" s="18"/>
      <c r="IA46" s="18"/>
      <c r="IB46" s="18"/>
      <c r="IC46" s="18"/>
      <c r="ID46" s="18"/>
      <c r="IE46" s="18"/>
      <c r="IF46" s="18"/>
      <c r="IG46" s="18"/>
      <c r="IH46" s="18"/>
      <c r="II46" s="18"/>
      <c r="IJ46" s="18"/>
      <c r="IK46" s="18"/>
      <c r="IL46" s="18"/>
      <c r="IM46" s="18"/>
      <c r="IN46" s="18"/>
      <c r="IO46" s="18"/>
      <c r="IP46" s="18"/>
      <c r="IQ46" s="18"/>
      <c r="IR46" s="18"/>
      <c r="IS46" s="18"/>
      <c r="IT46" s="18"/>
      <c r="IU46" s="18"/>
      <c r="IV46" s="18"/>
    </row>
    <row r="47" spans="1:256" ht="15.75" customHeight="1" x14ac:dyDescent="0.2">
      <c r="A47" s="34" t="s">
        <v>32</v>
      </c>
      <c r="B47" s="190" t="s">
        <v>2</v>
      </c>
      <c r="C47" s="190"/>
      <c r="D47" s="190"/>
      <c r="E47" s="190"/>
      <c r="F47" s="190"/>
      <c r="G47" s="190"/>
      <c r="H47" s="36">
        <v>6.0000000000000001E-3</v>
      </c>
      <c r="I47" s="43">
        <f>(I28+I37)*H47</f>
        <v>19.700949580799996</v>
      </c>
      <c r="J47" s="4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18"/>
      <c r="HK47" s="18"/>
      <c r="HL47" s="18"/>
      <c r="HM47" s="18"/>
      <c r="HN47" s="18"/>
      <c r="HO47" s="18"/>
      <c r="HP47" s="18"/>
      <c r="HQ47" s="18"/>
      <c r="HR47" s="18"/>
      <c r="HS47" s="18"/>
      <c r="HT47" s="18"/>
      <c r="HU47" s="18"/>
      <c r="HV47" s="18"/>
      <c r="HW47" s="18"/>
      <c r="HX47" s="18"/>
      <c r="HY47" s="18"/>
      <c r="HZ47" s="18"/>
      <c r="IA47" s="18"/>
      <c r="IB47" s="18"/>
      <c r="IC47" s="18"/>
      <c r="ID47" s="18"/>
      <c r="IE47" s="18"/>
      <c r="IF47" s="18"/>
      <c r="IG47" s="18"/>
      <c r="IH47" s="18"/>
      <c r="II47" s="18"/>
      <c r="IJ47" s="18"/>
      <c r="IK47" s="18"/>
      <c r="IL47" s="18"/>
      <c r="IM47" s="18"/>
      <c r="IN47" s="18"/>
      <c r="IO47" s="18"/>
      <c r="IP47" s="18"/>
      <c r="IQ47" s="18"/>
      <c r="IR47" s="18"/>
      <c r="IS47" s="18"/>
      <c r="IT47" s="18"/>
      <c r="IU47" s="18"/>
      <c r="IV47" s="18"/>
    </row>
    <row r="48" spans="1:256" ht="20.45" customHeight="1" x14ac:dyDescent="0.2">
      <c r="A48" s="34" t="s">
        <v>33</v>
      </c>
      <c r="B48" s="190" t="s">
        <v>3</v>
      </c>
      <c r="C48" s="190"/>
      <c r="D48" s="190"/>
      <c r="E48" s="190"/>
      <c r="F48" s="190"/>
      <c r="G48" s="190"/>
      <c r="H48" s="36">
        <v>2E-3</v>
      </c>
      <c r="I48" s="43">
        <f>(I28+I37)*H48</f>
        <v>6.5669831935999996</v>
      </c>
      <c r="J48" s="27"/>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c r="DD48" s="18"/>
      <c r="DE48" s="18"/>
      <c r="DF48" s="18"/>
      <c r="DG48" s="18"/>
      <c r="DH48" s="18"/>
      <c r="DI48" s="18"/>
      <c r="DJ48" s="18"/>
      <c r="DK48" s="18"/>
      <c r="DL48" s="18"/>
      <c r="DM48" s="18"/>
      <c r="DN48" s="18"/>
      <c r="DO48" s="18"/>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8"/>
      <c r="GI48" s="18"/>
      <c r="GJ48" s="18"/>
      <c r="GK48" s="18"/>
      <c r="GL48" s="18"/>
      <c r="GM48" s="18"/>
      <c r="GN48" s="18"/>
      <c r="GO48" s="18"/>
      <c r="GP48" s="18"/>
      <c r="GQ48" s="18"/>
      <c r="GR48" s="18"/>
      <c r="GS48" s="18"/>
      <c r="GT48" s="18"/>
      <c r="GU48" s="18"/>
      <c r="GV48" s="18"/>
      <c r="GW48" s="18"/>
      <c r="GX48" s="18"/>
      <c r="GY48" s="18"/>
      <c r="GZ48" s="18"/>
      <c r="HA48" s="18"/>
      <c r="HB48" s="18"/>
      <c r="HC48" s="18"/>
      <c r="HD48" s="18"/>
      <c r="HE48" s="18"/>
      <c r="HF48" s="18"/>
      <c r="HG48" s="18"/>
      <c r="HH48" s="18"/>
      <c r="HI48" s="18"/>
      <c r="HJ48" s="18"/>
      <c r="HK48" s="18"/>
      <c r="HL48" s="18"/>
      <c r="HM48" s="18"/>
      <c r="HN48" s="18"/>
      <c r="HO48" s="18"/>
      <c r="HP48" s="18"/>
      <c r="HQ48" s="18"/>
      <c r="HR48" s="18"/>
      <c r="HS48" s="18"/>
      <c r="HT48" s="18"/>
      <c r="HU48" s="18"/>
      <c r="HV48" s="18"/>
      <c r="HW48" s="18"/>
      <c r="HX48" s="18"/>
      <c r="HY48" s="18"/>
      <c r="HZ48" s="18"/>
      <c r="IA48" s="18"/>
      <c r="IB48" s="18"/>
      <c r="IC48" s="18"/>
      <c r="ID48" s="18"/>
      <c r="IE48" s="18"/>
      <c r="IF48" s="18"/>
      <c r="IG48" s="18"/>
      <c r="IH48" s="18"/>
      <c r="II48" s="18"/>
      <c r="IJ48" s="18"/>
      <c r="IK48" s="18"/>
      <c r="IL48" s="18"/>
      <c r="IM48" s="18"/>
      <c r="IN48" s="18"/>
      <c r="IO48" s="18"/>
      <c r="IP48" s="18"/>
      <c r="IQ48" s="18"/>
      <c r="IR48" s="18"/>
      <c r="IS48" s="18"/>
      <c r="IT48" s="18"/>
      <c r="IU48" s="18"/>
      <c r="IV48" s="18"/>
    </row>
    <row r="49" spans="1:256" ht="20.45" customHeight="1" x14ac:dyDescent="0.2">
      <c r="A49" s="223"/>
      <c r="B49" s="224"/>
      <c r="C49" s="224"/>
      <c r="D49" s="224"/>
      <c r="E49" s="224"/>
      <c r="F49" s="224"/>
      <c r="G49" s="225"/>
      <c r="H49" s="49">
        <f>SUM(H42:H48)</f>
        <v>0.28800000000000003</v>
      </c>
      <c r="I49" s="50">
        <f>SUM(I42:I48)</f>
        <v>945.64557987839976</v>
      </c>
      <c r="J49" s="27"/>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c r="GX49" s="18"/>
      <c r="GY49" s="18"/>
      <c r="GZ49" s="18"/>
      <c r="HA49" s="18"/>
      <c r="HB49" s="18"/>
      <c r="HC49" s="18"/>
      <c r="HD49" s="18"/>
      <c r="HE49" s="18"/>
      <c r="HF49" s="18"/>
      <c r="HG49" s="18"/>
      <c r="HH49" s="18"/>
      <c r="HI49" s="18"/>
      <c r="HJ49" s="18"/>
      <c r="HK49" s="18"/>
      <c r="HL49" s="18"/>
      <c r="HM49" s="18"/>
      <c r="HN49" s="18"/>
      <c r="HO49" s="18"/>
      <c r="HP49" s="18"/>
      <c r="HQ49" s="18"/>
      <c r="HR49" s="18"/>
      <c r="HS49" s="18"/>
      <c r="HT49" s="18"/>
      <c r="HU49" s="18"/>
      <c r="HV49" s="18"/>
      <c r="HW49" s="18"/>
      <c r="HX49" s="18"/>
      <c r="HY49" s="18"/>
      <c r="HZ49" s="18"/>
      <c r="IA49" s="18"/>
      <c r="IB49" s="18"/>
      <c r="IC49" s="18"/>
      <c r="ID49" s="18"/>
      <c r="IE49" s="18"/>
      <c r="IF49" s="18"/>
      <c r="IG49" s="18"/>
      <c r="IH49" s="18"/>
      <c r="II49" s="18"/>
      <c r="IJ49" s="18"/>
      <c r="IK49" s="18"/>
      <c r="IL49" s="18"/>
      <c r="IM49" s="18"/>
      <c r="IN49" s="18"/>
      <c r="IO49" s="18"/>
      <c r="IP49" s="18"/>
      <c r="IQ49" s="18"/>
      <c r="IR49" s="18"/>
      <c r="IS49" s="18"/>
      <c r="IT49" s="18"/>
      <c r="IU49" s="18"/>
      <c r="IV49" s="18"/>
    </row>
    <row r="50" spans="1:256" ht="15.75" customHeight="1" x14ac:dyDescent="0.2">
      <c r="A50" s="34" t="s">
        <v>34</v>
      </c>
      <c r="B50" s="190" t="s">
        <v>4</v>
      </c>
      <c r="C50" s="190"/>
      <c r="D50" s="190"/>
      <c r="E50" s="190"/>
      <c r="F50" s="190"/>
      <c r="G50" s="190"/>
      <c r="H50" s="36">
        <v>0.08</v>
      </c>
      <c r="I50" s="43">
        <f>(I28+I37)*H50</f>
        <v>262.67932774399998</v>
      </c>
      <c r="J50" s="27"/>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18"/>
      <c r="GV50" s="18"/>
      <c r="GW50" s="18"/>
      <c r="GX50" s="18"/>
      <c r="GY50" s="18"/>
      <c r="GZ50" s="18"/>
      <c r="HA50" s="18"/>
      <c r="HB50" s="18"/>
      <c r="HC50" s="18"/>
      <c r="HD50" s="18"/>
      <c r="HE50" s="18"/>
      <c r="HF50" s="18"/>
      <c r="HG50" s="18"/>
      <c r="HH50" s="18"/>
      <c r="HI50" s="18"/>
      <c r="HJ50" s="18"/>
      <c r="HK50" s="18"/>
      <c r="HL50" s="18"/>
      <c r="HM50" s="18"/>
      <c r="HN50" s="18"/>
      <c r="HO50" s="18"/>
      <c r="HP50" s="18"/>
      <c r="HQ50" s="18"/>
      <c r="HR50" s="18"/>
      <c r="HS50" s="18"/>
      <c r="HT50" s="18"/>
      <c r="HU50" s="18"/>
      <c r="HV50" s="18"/>
      <c r="HW50" s="18"/>
      <c r="HX50" s="18"/>
      <c r="HY50" s="18"/>
      <c r="HZ50" s="18"/>
      <c r="IA50" s="18"/>
      <c r="IB50" s="18"/>
      <c r="IC50" s="18"/>
      <c r="ID50" s="18"/>
      <c r="IE50" s="18"/>
      <c r="IF50" s="18"/>
      <c r="IG50" s="18"/>
      <c r="IH50" s="18"/>
      <c r="II50" s="18"/>
      <c r="IJ50" s="18"/>
      <c r="IK50" s="18"/>
      <c r="IL50" s="18"/>
      <c r="IM50" s="18"/>
      <c r="IN50" s="18"/>
      <c r="IO50" s="18"/>
      <c r="IP50" s="18"/>
      <c r="IQ50" s="18"/>
      <c r="IR50" s="18"/>
      <c r="IS50" s="18"/>
      <c r="IT50" s="18"/>
      <c r="IU50" s="18"/>
      <c r="IV50" s="18"/>
    </row>
    <row r="51" spans="1:256" ht="15.75" customHeight="1" x14ac:dyDescent="0.2">
      <c r="A51" s="222" t="s">
        <v>1</v>
      </c>
      <c r="B51" s="222"/>
      <c r="C51" s="222"/>
      <c r="D51" s="222"/>
      <c r="E51" s="222"/>
      <c r="F51" s="222"/>
      <c r="G51" s="222"/>
      <c r="H51" s="51">
        <f>H49+H50</f>
        <v>0.36800000000000005</v>
      </c>
      <c r="I51" s="33">
        <f>I49+I50</f>
        <v>1208.3249076223997</v>
      </c>
      <c r="J51" s="27"/>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18"/>
      <c r="IB51" s="18"/>
      <c r="IC51" s="18"/>
      <c r="ID51" s="18"/>
      <c r="IE51" s="18"/>
      <c r="IF51" s="18"/>
      <c r="IG51" s="18"/>
      <c r="IH51" s="18"/>
      <c r="II51" s="18"/>
      <c r="IJ51" s="18"/>
      <c r="IK51" s="18"/>
      <c r="IL51" s="18"/>
      <c r="IM51" s="18"/>
      <c r="IN51" s="18"/>
      <c r="IO51" s="18"/>
      <c r="IP51" s="18"/>
      <c r="IQ51" s="18"/>
      <c r="IR51" s="18"/>
      <c r="IS51" s="18"/>
      <c r="IT51" s="18"/>
      <c r="IU51" s="18"/>
      <c r="IV51" s="18"/>
    </row>
    <row r="52" spans="1:256" ht="14.45" customHeight="1" x14ac:dyDescent="0.2">
      <c r="A52" s="227"/>
      <c r="B52" s="227"/>
      <c r="C52" s="227"/>
      <c r="D52" s="227"/>
      <c r="E52" s="227"/>
      <c r="F52" s="227"/>
      <c r="G52" s="227"/>
      <c r="H52" s="227"/>
      <c r="I52" s="227"/>
      <c r="J52" s="22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c r="DF52" s="18"/>
      <c r="DG52" s="18"/>
      <c r="DH52" s="18"/>
      <c r="DI52" s="18"/>
      <c r="DJ52" s="18"/>
      <c r="DK52" s="18"/>
      <c r="DL52" s="18"/>
      <c r="DM52" s="18"/>
      <c r="DN52" s="18"/>
      <c r="DO52" s="18"/>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18"/>
      <c r="GV52" s="18"/>
      <c r="GW52" s="18"/>
      <c r="GX52" s="18"/>
      <c r="GY52" s="18"/>
      <c r="GZ52" s="18"/>
      <c r="HA52" s="18"/>
      <c r="HB52" s="18"/>
      <c r="HC52" s="18"/>
      <c r="HD52" s="18"/>
      <c r="HE52" s="18"/>
      <c r="HF52" s="18"/>
      <c r="HG52" s="18"/>
      <c r="HH52" s="18"/>
      <c r="HI52" s="18"/>
      <c r="HJ52" s="18"/>
      <c r="HK52" s="18"/>
      <c r="HL52" s="18"/>
      <c r="HM52" s="18"/>
      <c r="HN52" s="18"/>
      <c r="HO52" s="18"/>
      <c r="HP52" s="18"/>
      <c r="HQ52" s="18"/>
      <c r="HR52" s="18"/>
      <c r="HS52" s="18"/>
      <c r="HT52" s="18"/>
      <c r="HU52" s="18"/>
      <c r="HV52" s="18"/>
      <c r="HW52" s="18"/>
      <c r="HX52" s="18"/>
      <c r="HY52" s="18"/>
      <c r="HZ52" s="18"/>
      <c r="IA52" s="18"/>
      <c r="IB52" s="18"/>
      <c r="IC52" s="18"/>
      <c r="ID52" s="18"/>
      <c r="IE52" s="18"/>
      <c r="IF52" s="18"/>
      <c r="IG52" s="18"/>
      <c r="IH52" s="18"/>
      <c r="II52" s="18"/>
      <c r="IJ52" s="18"/>
      <c r="IK52" s="18"/>
      <c r="IL52" s="18"/>
      <c r="IM52" s="18"/>
      <c r="IN52" s="18"/>
      <c r="IO52" s="18"/>
      <c r="IP52" s="18"/>
      <c r="IQ52" s="18"/>
      <c r="IR52" s="18"/>
      <c r="IS52" s="18"/>
      <c r="IT52" s="18"/>
      <c r="IU52" s="18"/>
      <c r="IV52" s="18"/>
    </row>
    <row r="53" spans="1:256" x14ac:dyDescent="0.2">
      <c r="A53" s="229"/>
      <c r="B53" s="229"/>
      <c r="C53" s="229"/>
      <c r="D53" s="229"/>
      <c r="E53" s="229"/>
      <c r="F53" s="229"/>
      <c r="G53" s="229"/>
      <c r="H53" s="229"/>
      <c r="I53" s="229"/>
      <c r="J53" s="230"/>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c r="IV53" s="18"/>
    </row>
    <row r="54" spans="1:256" ht="18.600000000000001" customHeight="1" x14ac:dyDescent="0.2">
      <c r="A54" s="200" t="s">
        <v>35</v>
      </c>
      <c r="B54" s="200"/>
      <c r="C54" s="200"/>
      <c r="D54" s="200"/>
      <c r="E54" s="200"/>
      <c r="F54" s="200"/>
      <c r="G54" s="200"/>
      <c r="H54" s="200"/>
      <c r="I54" s="200"/>
      <c r="J54" s="27"/>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18"/>
      <c r="IB54" s="18"/>
      <c r="IC54" s="18"/>
      <c r="ID54" s="18"/>
      <c r="IE54" s="18"/>
      <c r="IF54" s="18"/>
      <c r="IG54" s="18"/>
      <c r="IH54" s="18"/>
      <c r="II54" s="18"/>
      <c r="IJ54" s="18"/>
      <c r="IK54" s="18"/>
      <c r="IL54" s="18"/>
      <c r="IM54" s="18"/>
      <c r="IN54" s="18"/>
      <c r="IO54" s="18"/>
      <c r="IP54" s="18"/>
      <c r="IQ54" s="18"/>
      <c r="IR54" s="18"/>
      <c r="IS54" s="18"/>
      <c r="IT54" s="18"/>
      <c r="IU54" s="18"/>
      <c r="IV54" s="18"/>
    </row>
    <row r="55" spans="1:256" ht="18.75" customHeight="1" x14ac:dyDescent="0.2">
      <c r="A55" s="35" t="s">
        <v>36</v>
      </c>
      <c r="B55" s="217" t="s">
        <v>37</v>
      </c>
      <c r="C55" s="217"/>
      <c r="D55" s="217"/>
      <c r="E55" s="217"/>
      <c r="F55" s="217"/>
      <c r="G55" s="217"/>
      <c r="H55" s="217"/>
      <c r="I55" s="28" t="s">
        <v>19</v>
      </c>
      <c r="J55" s="27"/>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row>
    <row r="56" spans="1:256" x14ac:dyDescent="0.2">
      <c r="A56" s="34" t="s">
        <v>13</v>
      </c>
      <c r="B56" s="190" t="s">
        <v>95</v>
      </c>
      <c r="C56" s="190"/>
      <c r="D56" s="190"/>
      <c r="E56" s="190"/>
      <c r="F56" s="190"/>
      <c r="G56" s="190"/>
      <c r="H56" s="190"/>
      <c r="I56" s="52">
        <f>(H57*2*22)-(I25/100)*6</f>
        <v>6.9756000000000142</v>
      </c>
      <c r="J56" s="53"/>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18"/>
      <c r="GV56" s="18"/>
      <c r="GW56" s="18"/>
      <c r="GX56" s="18"/>
      <c r="GY56" s="18"/>
      <c r="GZ56" s="18"/>
      <c r="HA56" s="18"/>
      <c r="HB56" s="18"/>
      <c r="HC56" s="18"/>
      <c r="HD56" s="18"/>
      <c r="HE56" s="18"/>
      <c r="HF56" s="18"/>
      <c r="HG56" s="18"/>
      <c r="HH56" s="18"/>
      <c r="HI56" s="18"/>
      <c r="HJ56" s="18"/>
      <c r="HK56" s="18"/>
      <c r="HL56" s="18"/>
      <c r="HM56" s="18"/>
      <c r="HN56" s="18"/>
      <c r="HO56" s="18"/>
      <c r="HP56" s="18"/>
      <c r="HQ56" s="18"/>
      <c r="HR56" s="18"/>
      <c r="HS56" s="18"/>
      <c r="HT56" s="18"/>
      <c r="HU56" s="18"/>
      <c r="HV56" s="18"/>
      <c r="HW56" s="18"/>
      <c r="HX56" s="18"/>
      <c r="HY56" s="18"/>
      <c r="HZ56" s="18"/>
      <c r="IA56" s="18"/>
      <c r="IB56" s="18"/>
      <c r="IC56" s="18"/>
      <c r="ID56" s="18"/>
      <c r="IE56" s="18"/>
      <c r="IF56" s="18"/>
      <c r="IG56" s="18"/>
      <c r="IH56" s="18"/>
      <c r="II56" s="18"/>
      <c r="IJ56" s="18"/>
      <c r="IK56" s="18"/>
      <c r="IL56" s="18"/>
      <c r="IM56" s="18"/>
      <c r="IN56" s="18"/>
      <c r="IO56" s="18"/>
      <c r="IP56" s="18"/>
      <c r="IQ56" s="18"/>
      <c r="IR56" s="18"/>
      <c r="IS56" s="18"/>
      <c r="IT56" s="18"/>
      <c r="IU56" s="18"/>
      <c r="IV56" s="18"/>
    </row>
    <row r="57" spans="1:256" x14ac:dyDescent="0.2">
      <c r="A57" s="34"/>
      <c r="B57" s="190" t="s">
        <v>38</v>
      </c>
      <c r="C57" s="190"/>
      <c r="D57" s="190"/>
      <c r="E57" s="190"/>
      <c r="F57" s="190"/>
      <c r="G57" s="190"/>
      <c r="H57" s="50">
        <v>3</v>
      </c>
      <c r="I57" s="52"/>
      <c r="J57" s="3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18"/>
      <c r="IB57" s="18"/>
      <c r="IC57" s="18"/>
      <c r="ID57" s="18"/>
      <c r="IE57" s="18"/>
      <c r="IF57" s="18"/>
      <c r="IG57" s="18"/>
      <c r="IH57" s="18"/>
      <c r="II57" s="18"/>
      <c r="IJ57" s="18"/>
      <c r="IK57" s="18"/>
      <c r="IL57" s="18"/>
      <c r="IM57" s="18"/>
      <c r="IN57" s="18"/>
      <c r="IO57" s="18"/>
      <c r="IP57" s="18"/>
      <c r="IQ57" s="18"/>
      <c r="IR57" s="18"/>
      <c r="IS57" s="18"/>
      <c r="IT57" s="18"/>
      <c r="IU57" s="18"/>
      <c r="IV57" s="18"/>
    </row>
    <row r="58" spans="1:256" ht="17.25" customHeight="1" x14ac:dyDescent="0.2">
      <c r="A58" s="34"/>
      <c r="B58" s="190" t="s">
        <v>39</v>
      </c>
      <c r="C58" s="190"/>
      <c r="D58" s="190"/>
      <c r="E58" s="190"/>
      <c r="F58" s="190"/>
      <c r="G58" s="190"/>
      <c r="H58" s="52">
        <v>2</v>
      </c>
      <c r="I58" s="52"/>
      <c r="J58" s="3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c r="DD58" s="18"/>
      <c r="DE58" s="18"/>
      <c r="DF58" s="18"/>
      <c r="DG58" s="18"/>
      <c r="DH58" s="18"/>
      <c r="DI58" s="18"/>
      <c r="DJ58" s="18"/>
      <c r="DK58" s="18"/>
      <c r="DL58" s="18"/>
      <c r="DM58" s="18"/>
      <c r="DN58" s="18"/>
      <c r="DO58" s="18"/>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c r="EQ58" s="18"/>
      <c r="ER58" s="18"/>
      <c r="ES58" s="18"/>
      <c r="ET58" s="18"/>
      <c r="EU58" s="18"/>
      <c r="EV58" s="18"/>
      <c r="EW58" s="18"/>
      <c r="EX58" s="18"/>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c r="FW58" s="18"/>
      <c r="FX58" s="18"/>
      <c r="FY58" s="18"/>
      <c r="FZ58" s="18"/>
      <c r="GA58" s="18"/>
      <c r="GB58" s="18"/>
      <c r="GC58" s="18"/>
      <c r="GD58" s="18"/>
      <c r="GE58" s="18"/>
      <c r="GF58" s="18"/>
      <c r="GG58" s="18"/>
      <c r="GH58" s="18"/>
      <c r="GI58" s="18"/>
      <c r="GJ58" s="18"/>
      <c r="GK58" s="18"/>
      <c r="GL58" s="18"/>
      <c r="GM58" s="18"/>
      <c r="GN58" s="18"/>
      <c r="GO58" s="18"/>
      <c r="GP58" s="18"/>
      <c r="GQ58" s="18"/>
      <c r="GR58" s="18"/>
      <c r="GS58" s="18"/>
      <c r="GT58" s="18"/>
      <c r="GU58" s="18"/>
      <c r="GV58" s="18"/>
      <c r="GW58" s="18"/>
      <c r="GX58" s="18"/>
      <c r="GY58" s="18"/>
      <c r="GZ58" s="18"/>
      <c r="HA58" s="18"/>
      <c r="HB58" s="18"/>
      <c r="HC58" s="18"/>
      <c r="HD58" s="18"/>
      <c r="HE58" s="18"/>
      <c r="HF58" s="18"/>
      <c r="HG58" s="18"/>
      <c r="HH58" s="18"/>
      <c r="HI58" s="18"/>
      <c r="HJ58" s="18"/>
      <c r="HK58" s="18"/>
      <c r="HL58" s="18"/>
      <c r="HM58" s="18"/>
      <c r="HN58" s="18"/>
      <c r="HO58" s="18"/>
      <c r="HP58" s="18"/>
      <c r="HQ58" s="18"/>
      <c r="HR58" s="18"/>
      <c r="HS58" s="18"/>
      <c r="HT58" s="18"/>
      <c r="HU58" s="18"/>
      <c r="HV58" s="18"/>
      <c r="HW58" s="18"/>
      <c r="HX58" s="18"/>
      <c r="HY58" s="18"/>
      <c r="HZ58" s="18"/>
      <c r="IA58" s="18"/>
      <c r="IB58" s="18"/>
      <c r="IC58" s="18"/>
      <c r="ID58" s="18"/>
      <c r="IE58" s="18"/>
      <c r="IF58" s="18"/>
      <c r="IG58" s="18"/>
      <c r="IH58" s="18"/>
      <c r="II58" s="18"/>
      <c r="IJ58" s="18"/>
      <c r="IK58" s="18"/>
      <c r="IL58" s="18"/>
      <c r="IM58" s="18"/>
      <c r="IN58" s="18"/>
      <c r="IO58" s="18"/>
      <c r="IP58" s="18"/>
      <c r="IQ58" s="18"/>
      <c r="IR58" s="18"/>
      <c r="IS58" s="18"/>
      <c r="IT58" s="18"/>
      <c r="IU58" s="18"/>
      <c r="IV58" s="18"/>
    </row>
    <row r="59" spans="1:256" ht="15.6" customHeight="1" x14ac:dyDescent="0.2">
      <c r="A59" s="34"/>
      <c r="B59" s="190" t="s">
        <v>40</v>
      </c>
      <c r="C59" s="190"/>
      <c r="D59" s="190"/>
      <c r="E59" s="190"/>
      <c r="F59" s="190"/>
      <c r="G59" s="190"/>
      <c r="H59" s="54">
        <v>22</v>
      </c>
      <c r="I59" s="52"/>
      <c r="J59" s="27"/>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c r="DI59" s="18"/>
      <c r="DJ59" s="18"/>
      <c r="DK59" s="18"/>
      <c r="DL59" s="18"/>
      <c r="DM59" s="18"/>
      <c r="DN59" s="18"/>
      <c r="DO59" s="18"/>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18"/>
      <c r="GV59" s="18"/>
      <c r="GW59" s="18"/>
      <c r="GX59" s="18"/>
      <c r="GY59" s="18"/>
      <c r="GZ59" s="18"/>
      <c r="HA59" s="18"/>
      <c r="HB59" s="18"/>
      <c r="HC59" s="18"/>
      <c r="HD59" s="18"/>
      <c r="HE59" s="18"/>
      <c r="HF59" s="18"/>
      <c r="HG59" s="18"/>
      <c r="HH59" s="18"/>
      <c r="HI59" s="18"/>
      <c r="HJ59" s="18"/>
      <c r="HK59" s="18"/>
      <c r="HL59" s="18"/>
      <c r="HM59" s="18"/>
      <c r="HN59" s="18"/>
      <c r="HO59" s="18"/>
      <c r="HP59" s="18"/>
      <c r="HQ59" s="18"/>
      <c r="HR59" s="18"/>
      <c r="HS59" s="18"/>
      <c r="HT59" s="18"/>
      <c r="HU59" s="18"/>
      <c r="HV59" s="18"/>
      <c r="HW59" s="18"/>
      <c r="HX59" s="18"/>
      <c r="HY59" s="18"/>
      <c r="HZ59" s="18"/>
      <c r="IA59" s="18"/>
      <c r="IB59" s="18"/>
      <c r="IC59" s="18"/>
      <c r="ID59" s="18"/>
      <c r="IE59" s="18"/>
      <c r="IF59" s="18"/>
      <c r="IG59" s="18"/>
      <c r="IH59" s="18"/>
      <c r="II59" s="18"/>
      <c r="IJ59" s="18"/>
      <c r="IK59" s="18"/>
      <c r="IL59" s="18"/>
      <c r="IM59" s="18"/>
      <c r="IN59" s="18"/>
      <c r="IO59" s="18"/>
      <c r="IP59" s="18"/>
      <c r="IQ59" s="18"/>
      <c r="IR59" s="18"/>
      <c r="IS59" s="18"/>
      <c r="IT59" s="18"/>
      <c r="IU59" s="18"/>
      <c r="IV59" s="18"/>
    </row>
    <row r="60" spans="1:256" ht="15.6" customHeight="1" x14ac:dyDescent="0.2">
      <c r="A60" s="34"/>
      <c r="B60" s="226" t="s">
        <v>66</v>
      </c>
      <c r="C60" s="226"/>
      <c r="D60" s="226"/>
      <c r="E60" s="226"/>
      <c r="F60" s="226"/>
      <c r="G60" s="226"/>
      <c r="H60" s="55">
        <v>0.06</v>
      </c>
      <c r="I60" s="56"/>
      <c r="J60" s="27"/>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c r="DD60" s="18"/>
      <c r="DE60" s="18"/>
      <c r="DF60" s="18"/>
      <c r="DG60" s="18"/>
      <c r="DH60" s="18"/>
      <c r="DI60" s="18"/>
      <c r="DJ60" s="18"/>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18"/>
      <c r="GV60" s="18"/>
      <c r="GW60" s="18"/>
      <c r="GX60" s="18"/>
      <c r="GY60" s="18"/>
      <c r="GZ60" s="18"/>
      <c r="HA60" s="18"/>
      <c r="HB60" s="18"/>
      <c r="HC60" s="18"/>
      <c r="HD60" s="18"/>
      <c r="HE60" s="18"/>
      <c r="HF60" s="18"/>
      <c r="HG60" s="18"/>
      <c r="HH60" s="18"/>
      <c r="HI60" s="18"/>
      <c r="HJ60" s="18"/>
      <c r="HK60" s="18"/>
      <c r="HL60" s="18"/>
      <c r="HM60" s="18"/>
      <c r="HN60" s="18"/>
      <c r="HO60" s="18"/>
      <c r="HP60" s="18"/>
      <c r="HQ60" s="18"/>
      <c r="HR60" s="18"/>
      <c r="HS60" s="18"/>
      <c r="HT60" s="18"/>
      <c r="HU60" s="18"/>
      <c r="HV60" s="18"/>
      <c r="HW60" s="18"/>
      <c r="HX60" s="18"/>
      <c r="HY60" s="18"/>
      <c r="HZ60" s="18"/>
      <c r="IA60" s="18"/>
      <c r="IB60" s="18"/>
      <c r="IC60" s="18"/>
      <c r="ID60" s="18"/>
      <c r="IE60" s="18"/>
      <c r="IF60" s="18"/>
      <c r="IG60" s="18"/>
      <c r="IH60" s="18"/>
      <c r="II60" s="18"/>
      <c r="IJ60" s="18"/>
      <c r="IK60" s="18"/>
      <c r="IL60" s="18"/>
      <c r="IM60" s="18"/>
      <c r="IN60" s="18"/>
      <c r="IO60" s="18"/>
      <c r="IP60" s="18"/>
      <c r="IQ60" s="18"/>
      <c r="IR60" s="18"/>
      <c r="IS60" s="18"/>
      <c r="IT60" s="18"/>
      <c r="IU60" s="18"/>
      <c r="IV60" s="18"/>
    </row>
    <row r="61" spans="1:256" ht="15.75" customHeight="1" x14ac:dyDescent="0.2">
      <c r="A61" s="34" t="s">
        <v>14</v>
      </c>
      <c r="B61" s="214" t="s">
        <v>89</v>
      </c>
      <c r="C61" s="215"/>
      <c r="D61" s="215"/>
      <c r="E61" s="215"/>
      <c r="F61" s="215"/>
      <c r="G61" s="216"/>
      <c r="H61" s="57"/>
      <c r="I61" s="43">
        <f>H63*H62</f>
        <v>564.52</v>
      </c>
      <c r="J61" s="27"/>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c r="DF61" s="18"/>
      <c r="DG61" s="18"/>
      <c r="DH61" s="18"/>
      <c r="DI61" s="18"/>
      <c r="DJ61" s="18"/>
      <c r="DK61" s="18"/>
      <c r="DL61" s="18"/>
      <c r="DM61" s="18"/>
      <c r="DN61" s="18"/>
      <c r="DO61" s="18"/>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18"/>
      <c r="GV61" s="18"/>
      <c r="GW61" s="18"/>
      <c r="GX61" s="18"/>
      <c r="GY61" s="18"/>
      <c r="GZ61" s="18"/>
      <c r="HA61" s="18"/>
      <c r="HB61" s="18"/>
      <c r="HC61" s="18"/>
      <c r="HD61" s="18"/>
      <c r="HE61" s="18"/>
      <c r="HF61" s="18"/>
      <c r="HG61" s="18"/>
      <c r="HH61" s="18"/>
      <c r="HI61" s="18"/>
      <c r="HJ61" s="18"/>
      <c r="HK61" s="18"/>
      <c r="HL61" s="18"/>
      <c r="HM61" s="18"/>
      <c r="HN61" s="18"/>
      <c r="HO61" s="18"/>
      <c r="HP61" s="18"/>
      <c r="HQ61" s="18"/>
      <c r="HR61" s="18"/>
      <c r="HS61" s="18"/>
      <c r="HT61" s="18"/>
      <c r="HU61" s="18"/>
      <c r="HV61" s="18"/>
      <c r="HW61" s="18"/>
      <c r="HX61" s="18"/>
      <c r="HY61" s="18"/>
      <c r="HZ61" s="18"/>
      <c r="IA61" s="18"/>
      <c r="IB61" s="18"/>
      <c r="IC61" s="18"/>
      <c r="ID61" s="18"/>
      <c r="IE61" s="18"/>
      <c r="IF61" s="18"/>
      <c r="IG61" s="18"/>
      <c r="IH61" s="18"/>
      <c r="II61" s="18"/>
      <c r="IJ61" s="18"/>
      <c r="IK61" s="18"/>
      <c r="IL61" s="18"/>
      <c r="IM61" s="18"/>
      <c r="IN61" s="18"/>
      <c r="IO61" s="18"/>
      <c r="IP61" s="18"/>
      <c r="IQ61" s="18"/>
      <c r="IR61" s="18"/>
      <c r="IS61" s="18"/>
      <c r="IT61" s="18"/>
      <c r="IU61" s="18"/>
      <c r="IV61" s="18"/>
    </row>
    <row r="62" spans="1:256" ht="17.100000000000001" customHeight="1" x14ac:dyDescent="0.2">
      <c r="A62" s="34"/>
      <c r="B62" s="190" t="s">
        <v>192</v>
      </c>
      <c r="C62" s="190"/>
      <c r="D62" s="190"/>
      <c r="E62" s="190"/>
      <c r="F62" s="190"/>
      <c r="G62" s="190"/>
      <c r="H62" s="50">
        <v>25.66</v>
      </c>
      <c r="I62" s="52"/>
      <c r="J62" s="27"/>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c r="DD62" s="18"/>
      <c r="DE62" s="18"/>
      <c r="DF62" s="18"/>
      <c r="DG62" s="18"/>
      <c r="DH62" s="18"/>
      <c r="DI62" s="18"/>
      <c r="DJ62" s="18"/>
      <c r="DK62" s="18"/>
      <c r="DL62" s="18"/>
      <c r="DM62" s="18"/>
      <c r="DN62" s="18"/>
      <c r="DO62" s="18"/>
      <c r="DP62" s="18"/>
      <c r="DQ62" s="18"/>
      <c r="DR62" s="18"/>
      <c r="DS62" s="18"/>
      <c r="DT62" s="18"/>
      <c r="DU62" s="18"/>
      <c r="DV62" s="18"/>
      <c r="DW62" s="18"/>
      <c r="DX62" s="18"/>
      <c r="DY62" s="18"/>
      <c r="DZ62" s="18"/>
      <c r="EA62" s="18"/>
      <c r="EB62" s="18"/>
      <c r="EC62" s="18"/>
      <c r="ED62" s="18"/>
      <c r="EE62" s="18"/>
      <c r="EF62" s="18"/>
      <c r="EG62" s="18"/>
      <c r="EH62" s="18"/>
      <c r="EI62" s="18"/>
      <c r="EJ62" s="18"/>
      <c r="EK62" s="18"/>
      <c r="EL62" s="18"/>
      <c r="EM62" s="18"/>
      <c r="EN62" s="18"/>
      <c r="EO62" s="18"/>
      <c r="EP62" s="18"/>
      <c r="EQ62" s="18"/>
      <c r="ER62" s="18"/>
      <c r="ES62" s="18"/>
      <c r="ET62" s="18"/>
      <c r="EU62" s="18"/>
      <c r="EV62" s="18"/>
      <c r="EW62" s="18"/>
      <c r="EX62" s="18"/>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c r="FW62" s="18"/>
      <c r="FX62" s="18"/>
      <c r="FY62" s="18"/>
      <c r="FZ62" s="18"/>
      <c r="GA62" s="18"/>
      <c r="GB62" s="18"/>
      <c r="GC62" s="18"/>
      <c r="GD62" s="18"/>
      <c r="GE62" s="18"/>
      <c r="GF62" s="18"/>
      <c r="GG62" s="18"/>
      <c r="GH62" s="18"/>
      <c r="GI62" s="18"/>
      <c r="GJ62" s="18"/>
      <c r="GK62" s="18"/>
      <c r="GL62" s="18"/>
      <c r="GM62" s="18"/>
      <c r="GN62" s="18"/>
      <c r="GO62" s="18"/>
      <c r="GP62" s="18"/>
      <c r="GQ62" s="18"/>
      <c r="GR62" s="18"/>
      <c r="GS62" s="18"/>
      <c r="GT62" s="18"/>
      <c r="GU62" s="18"/>
      <c r="GV62" s="18"/>
      <c r="GW62" s="18"/>
      <c r="GX62" s="18"/>
      <c r="GY62" s="18"/>
      <c r="GZ62" s="18"/>
      <c r="HA62" s="18"/>
      <c r="HB62" s="18"/>
      <c r="HC62" s="18"/>
      <c r="HD62" s="18"/>
      <c r="HE62" s="18"/>
      <c r="HF62" s="18"/>
      <c r="HG62" s="18"/>
      <c r="HH62" s="18"/>
      <c r="HI62" s="18"/>
      <c r="HJ62" s="18"/>
      <c r="HK62" s="18"/>
      <c r="HL62" s="18"/>
      <c r="HM62" s="18"/>
      <c r="HN62" s="18"/>
      <c r="HO62" s="18"/>
      <c r="HP62" s="18"/>
      <c r="HQ62" s="18"/>
      <c r="HR62" s="18"/>
      <c r="HS62" s="18"/>
      <c r="HT62" s="18"/>
      <c r="HU62" s="18"/>
      <c r="HV62" s="18"/>
      <c r="HW62" s="18"/>
      <c r="HX62" s="18"/>
      <c r="HY62" s="18"/>
      <c r="HZ62" s="18"/>
      <c r="IA62" s="18"/>
      <c r="IB62" s="18"/>
      <c r="IC62" s="18"/>
      <c r="ID62" s="18"/>
      <c r="IE62" s="18"/>
      <c r="IF62" s="18"/>
      <c r="IG62" s="18"/>
      <c r="IH62" s="18"/>
      <c r="II62" s="18"/>
      <c r="IJ62" s="18"/>
      <c r="IK62" s="18"/>
      <c r="IL62" s="18"/>
      <c r="IM62" s="18"/>
      <c r="IN62" s="18"/>
      <c r="IO62" s="18"/>
      <c r="IP62" s="18"/>
      <c r="IQ62" s="18"/>
      <c r="IR62" s="18"/>
      <c r="IS62" s="18"/>
      <c r="IT62" s="18"/>
      <c r="IU62" s="18"/>
      <c r="IV62" s="18"/>
    </row>
    <row r="63" spans="1:256" ht="15.75" customHeight="1" x14ac:dyDescent="0.2">
      <c r="A63" s="58"/>
      <c r="B63" s="190" t="s">
        <v>41</v>
      </c>
      <c r="C63" s="190"/>
      <c r="D63" s="190"/>
      <c r="E63" s="190"/>
      <c r="F63" s="190"/>
      <c r="G63" s="190"/>
      <c r="H63" s="54">
        <v>22</v>
      </c>
      <c r="I63" s="52"/>
      <c r="J63" s="27"/>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c r="IV63" s="18"/>
    </row>
    <row r="64" spans="1:256" ht="31.5" customHeight="1" x14ac:dyDescent="0.2">
      <c r="A64" s="58"/>
      <c r="B64" s="190" t="s">
        <v>193</v>
      </c>
      <c r="C64" s="190"/>
      <c r="D64" s="190"/>
      <c r="E64" s="190"/>
      <c r="F64" s="190"/>
      <c r="G64" s="190"/>
      <c r="H64" s="59">
        <v>0.05</v>
      </c>
      <c r="I64" s="60">
        <f>H64*I61</f>
        <v>28.225999999999999</v>
      </c>
      <c r="J64" s="27"/>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c r="DD64" s="18"/>
      <c r="DE64" s="18"/>
      <c r="DF64" s="18"/>
      <c r="DG64" s="18"/>
      <c r="DH64" s="18"/>
      <c r="DI64" s="18"/>
      <c r="DJ64" s="18"/>
      <c r="DK64" s="18"/>
      <c r="DL64" s="18"/>
      <c r="DM64" s="18"/>
      <c r="DN64" s="18"/>
      <c r="DO64" s="18"/>
      <c r="DP64" s="18"/>
      <c r="DQ64" s="18"/>
      <c r="DR64" s="18"/>
      <c r="DS64" s="18"/>
      <c r="DT64" s="18"/>
      <c r="DU64" s="18"/>
      <c r="DV64" s="18"/>
      <c r="DW64" s="18"/>
      <c r="DX64" s="18"/>
      <c r="DY64" s="18"/>
      <c r="DZ64" s="18"/>
      <c r="EA64" s="18"/>
      <c r="EB64" s="18"/>
      <c r="EC64" s="18"/>
      <c r="ED64" s="18"/>
      <c r="EE64" s="18"/>
      <c r="EF64" s="18"/>
      <c r="EG64" s="18"/>
      <c r="EH64" s="18"/>
      <c r="EI64" s="18"/>
      <c r="EJ64" s="18"/>
      <c r="EK64" s="18"/>
      <c r="EL64" s="18"/>
      <c r="EM64" s="18"/>
      <c r="EN64" s="18"/>
      <c r="EO64" s="18"/>
      <c r="EP64" s="18"/>
      <c r="EQ64" s="18"/>
      <c r="ER64" s="18"/>
      <c r="ES64" s="18"/>
      <c r="ET64" s="18"/>
      <c r="EU64" s="18"/>
      <c r="EV64" s="18"/>
      <c r="EW64" s="18"/>
      <c r="EX64" s="18"/>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c r="FW64" s="18"/>
      <c r="FX64" s="18"/>
      <c r="FY64" s="18"/>
      <c r="FZ64" s="18"/>
      <c r="GA64" s="18"/>
      <c r="GB64" s="18"/>
      <c r="GC64" s="18"/>
      <c r="GD64" s="18"/>
      <c r="GE64" s="18"/>
      <c r="GF64" s="18"/>
      <c r="GG64" s="18"/>
      <c r="GH64" s="18"/>
      <c r="GI64" s="18"/>
      <c r="GJ64" s="18"/>
      <c r="GK64" s="18"/>
      <c r="GL64" s="18"/>
      <c r="GM64" s="18"/>
      <c r="GN64" s="18"/>
      <c r="GO64" s="18"/>
      <c r="GP64" s="18"/>
      <c r="GQ64" s="18"/>
      <c r="GR64" s="18"/>
      <c r="GS64" s="18"/>
      <c r="GT64" s="18"/>
      <c r="GU64" s="18"/>
      <c r="GV64" s="18"/>
      <c r="GW64" s="18"/>
      <c r="GX64" s="18"/>
      <c r="GY64" s="18"/>
      <c r="GZ64" s="18"/>
      <c r="HA64" s="18"/>
      <c r="HB64" s="18"/>
      <c r="HC64" s="18"/>
      <c r="HD64" s="18"/>
      <c r="HE64" s="18"/>
      <c r="HF64" s="18"/>
      <c r="HG64" s="18"/>
      <c r="HH64" s="18"/>
      <c r="HI64" s="18"/>
      <c r="HJ64" s="18"/>
      <c r="HK64" s="18"/>
      <c r="HL64" s="18"/>
      <c r="HM64" s="18"/>
      <c r="HN64" s="18"/>
      <c r="HO64" s="18"/>
      <c r="HP64" s="18"/>
      <c r="HQ64" s="18"/>
      <c r="HR64" s="18"/>
      <c r="HS64" s="18"/>
      <c r="HT64" s="18"/>
      <c r="HU64" s="18"/>
      <c r="HV64" s="18"/>
      <c r="HW64" s="18"/>
      <c r="HX64" s="18"/>
      <c r="HY64" s="18"/>
      <c r="HZ64" s="18"/>
      <c r="IA64" s="18"/>
      <c r="IB64" s="18"/>
      <c r="IC64" s="18"/>
      <c r="ID64" s="18"/>
      <c r="IE64" s="18"/>
      <c r="IF64" s="18"/>
      <c r="IG64" s="18"/>
      <c r="IH64" s="18"/>
      <c r="II64" s="18"/>
      <c r="IJ64" s="18"/>
      <c r="IK64" s="18"/>
      <c r="IL64" s="18"/>
      <c r="IM64" s="18"/>
      <c r="IN64" s="18"/>
      <c r="IO64" s="18"/>
      <c r="IP64" s="18"/>
      <c r="IQ64" s="18"/>
      <c r="IR64" s="18"/>
      <c r="IS64" s="18"/>
      <c r="IT64" s="18"/>
      <c r="IU64" s="18"/>
      <c r="IV64" s="18"/>
    </row>
    <row r="65" spans="1:256" ht="15.75" customHeight="1" x14ac:dyDescent="0.2">
      <c r="A65" s="61" t="s">
        <v>26</v>
      </c>
      <c r="B65" s="190" t="s">
        <v>194</v>
      </c>
      <c r="C65" s="190"/>
      <c r="D65" s="190"/>
      <c r="E65" s="190"/>
      <c r="F65" s="190"/>
      <c r="G65" s="190"/>
      <c r="H65" s="59"/>
      <c r="I65" s="52">
        <v>177.29</v>
      </c>
      <c r="J65" s="27"/>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18"/>
      <c r="GV65" s="18"/>
      <c r="GW65" s="18"/>
      <c r="GX65" s="18"/>
      <c r="GY65" s="18"/>
      <c r="GZ65" s="18"/>
      <c r="HA65" s="18"/>
      <c r="HB65" s="18"/>
      <c r="HC65" s="18"/>
      <c r="HD65" s="18"/>
      <c r="HE65" s="18"/>
      <c r="HF65" s="18"/>
      <c r="HG65" s="18"/>
      <c r="HH65" s="18"/>
      <c r="HI65" s="18"/>
      <c r="HJ65" s="18"/>
      <c r="HK65" s="18"/>
      <c r="HL65" s="18"/>
      <c r="HM65" s="18"/>
      <c r="HN65" s="18"/>
      <c r="HO65" s="18"/>
      <c r="HP65" s="18"/>
      <c r="HQ65" s="18"/>
      <c r="HR65" s="18"/>
      <c r="HS65" s="18"/>
      <c r="HT65" s="18"/>
      <c r="HU65" s="18"/>
      <c r="HV65" s="18"/>
      <c r="HW65" s="18"/>
      <c r="HX65" s="18"/>
      <c r="HY65" s="18"/>
      <c r="HZ65" s="18"/>
      <c r="IA65" s="18"/>
      <c r="IB65" s="18"/>
      <c r="IC65" s="18"/>
      <c r="ID65" s="18"/>
      <c r="IE65" s="18"/>
      <c r="IF65" s="18"/>
      <c r="IG65" s="18"/>
      <c r="IH65" s="18"/>
      <c r="II65" s="18"/>
      <c r="IJ65" s="18"/>
      <c r="IK65" s="18"/>
      <c r="IL65" s="18"/>
      <c r="IM65" s="18"/>
      <c r="IN65" s="18"/>
      <c r="IO65" s="18"/>
      <c r="IP65" s="18"/>
      <c r="IQ65" s="18"/>
      <c r="IR65" s="18"/>
      <c r="IS65" s="18"/>
      <c r="IT65" s="18"/>
      <c r="IU65" s="18"/>
      <c r="IV65" s="18"/>
    </row>
    <row r="66" spans="1:256" ht="15.75" customHeight="1" x14ac:dyDescent="0.2">
      <c r="A66" s="62"/>
      <c r="B66" s="222" t="s">
        <v>1</v>
      </c>
      <c r="C66" s="222"/>
      <c r="D66" s="222"/>
      <c r="E66" s="222"/>
      <c r="F66" s="222"/>
      <c r="G66" s="222"/>
      <c r="H66" s="222"/>
      <c r="I66" s="63">
        <f>(I56+I61+I65)-I64</f>
        <v>720.55959999999993</v>
      </c>
      <c r="J66" s="3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c r="FW66" s="18"/>
      <c r="FX66" s="18"/>
      <c r="FY66" s="18"/>
      <c r="FZ66" s="18"/>
      <c r="GA66" s="18"/>
      <c r="GB66" s="18"/>
      <c r="GC66" s="18"/>
      <c r="GD66" s="18"/>
      <c r="GE66" s="18"/>
      <c r="GF66" s="18"/>
      <c r="GG66" s="18"/>
      <c r="GH66" s="18"/>
      <c r="GI66" s="18"/>
      <c r="GJ66" s="18"/>
      <c r="GK66" s="18"/>
      <c r="GL66" s="18"/>
      <c r="GM66" s="18"/>
      <c r="GN66" s="18"/>
      <c r="GO66" s="18"/>
      <c r="GP66" s="18"/>
      <c r="GQ66" s="18"/>
      <c r="GR66" s="18"/>
      <c r="GS66" s="18"/>
      <c r="GT66" s="18"/>
      <c r="GU66" s="18"/>
      <c r="GV66" s="18"/>
      <c r="GW66" s="18"/>
      <c r="GX66" s="18"/>
      <c r="GY66" s="18"/>
      <c r="GZ66" s="18"/>
      <c r="HA66" s="18"/>
      <c r="HB66" s="18"/>
      <c r="HC66" s="18"/>
      <c r="HD66" s="18"/>
      <c r="HE66" s="18"/>
      <c r="HF66" s="18"/>
      <c r="HG66" s="18"/>
      <c r="HH66" s="18"/>
      <c r="HI66" s="18"/>
      <c r="HJ66" s="18"/>
      <c r="HK66" s="18"/>
      <c r="HL66" s="18"/>
      <c r="HM66" s="18"/>
      <c r="HN66" s="18"/>
      <c r="HO66" s="18"/>
      <c r="HP66" s="18"/>
      <c r="HQ66" s="18"/>
      <c r="HR66" s="18"/>
      <c r="HS66" s="18"/>
      <c r="HT66" s="18"/>
      <c r="HU66" s="18"/>
      <c r="HV66" s="18"/>
      <c r="HW66" s="18"/>
      <c r="HX66" s="18"/>
      <c r="HY66" s="18"/>
      <c r="HZ66" s="18"/>
      <c r="IA66" s="18"/>
      <c r="IB66" s="18"/>
      <c r="IC66" s="18"/>
      <c r="ID66" s="18"/>
      <c r="IE66" s="18"/>
      <c r="IF66" s="18"/>
      <c r="IG66" s="18"/>
      <c r="IH66" s="18"/>
      <c r="II66" s="18"/>
      <c r="IJ66" s="18"/>
      <c r="IK66" s="18"/>
      <c r="IL66" s="18"/>
      <c r="IM66" s="18"/>
      <c r="IN66" s="18"/>
      <c r="IO66" s="18"/>
      <c r="IP66" s="18"/>
      <c r="IQ66" s="18"/>
      <c r="IR66" s="18"/>
      <c r="IS66" s="18"/>
      <c r="IT66" s="18"/>
      <c r="IU66" s="18"/>
      <c r="IV66" s="18"/>
    </row>
    <row r="67" spans="1:256" ht="15" customHeight="1" x14ac:dyDescent="0.2">
      <c r="A67" s="233"/>
      <c r="B67" s="233"/>
      <c r="C67" s="233"/>
      <c r="D67" s="233"/>
      <c r="E67" s="233"/>
      <c r="F67" s="233"/>
      <c r="G67" s="233"/>
      <c r="H67" s="233"/>
      <c r="I67" s="233"/>
      <c r="J67" s="234"/>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18"/>
      <c r="GV67" s="18"/>
      <c r="GW67" s="18"/>
      <c r="GX67" s="18"/>
      <c r="GY67" s="18"/>
      <c r="GZ67" s="18"/>
      <c r="HA67" s="18"/>
      <c r="HB67" s="18"/>
      <c r="HC67" s="18"/>
      <c r="HD67" s="18"/>
      <c r="HE67" s="18"/>
      <c r="HF67" s="18"/>
      <c r="HG67" s="18"/>
      <c r="HH67" s="18"/>
      <c r="HI67" s="18"/>
      <c r="HJ67" s="18"/>
      <c r="HK67" s="18"/>
      <c r="HL67" s="18"/>
      <c r="HM67" s="18"/>
      <c r="HN67" s="18"/>
      <c r="HO67" s="18"/>
      <c r="HP67" s="18"/>
      <c r="HQ67" s="18"/>
      <c r="HR67" s="18"/>
      <c r="HS67" s="18"/>
      <c r="HT67" s="18"/>
      <c r="HU67" s="18"/>
      <c r="HV67" s="18"/>
      <c r="HW67" s="18"/>
      <c r="HX67" s="18"/>
      <c r="HY67" s="18"/>
      <c r="HZ67" s="18"/>
      <c r="IA67" s="18"/>
      <c r="IB67" s="18"/>
      <c r="IC67" s="18"/>
      <c r="ID67" s="18"/>
      <c r="IE67" s="18"/>
      <c r="IF67" s="18"/>
      <c r="IG67" s="18"/>
      <c r="IH67" s="18"/>
      <c r="II67" s="18"/>
      <c r="IJ67" s="18"/>
      <c r="IK67" s="18"/>
      <c r="IL67" s="18"/>
      <c r="IM67" s="18"/>
      <c r="IN67" s="18"/>
      <c r="IO67" s="18"/>
      <c r="IP67" s="18"/>
      <c r="IQ67" s="18"/>
      <c r="IR67" s="18"/>
      <c r="IS67" s="18"/>
      <c r="IT67" s="18"/>
      <c r="IU67" s="18"/>
      <c r="IV67" s="18"/>
    </row>
    <row r="68" spans="1:256" ht="15.95" customHeight="1" x14ac:dyDescent="0.2">
      <c r="A68" s="235"/>
      <c r="B68" s="235"/>
      <c r="C68" s="235"/>
      <c r="D68" s="235"/>
      <c r="E68" s="235"/>
      <c r="F68" s="235"/>
      <c r="G68" s="235"/>
      <c r="H68" s="235"/>
      <c r="I68" s="235"/>
      <c r="J68" s="236"/>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c r="DD68" s="18"/>
      <c r="DE68" s="18"/>
      <c r="DF68" s="18"/>
      <c r="DG68" s="18"/>
      <c r="DH68" s="18"/>
      <c r="DI68" s="18"/>
      <c r="DJ68" s="18"/>
      <c r="DK68" s="18"/>
      <c r="DL68" s="18"/>
      <c r="DM68" s="18"/>
      <c r="DN68" s="18"/>
      <c r="DO68" s="18"/>
      <c r="DP68" s="18"/>
      <c r="DQ68" s="18"/>
      <c r="DR68" s="18"/>
      <c r="DS68" s="18"/>
      <c r="DT68" s="18"/>
      <c r="DU68" s="18"/>
      <c r="DV68" s="18"/>
      <c r="DW68" s="18"/>
      <c r="DX68" s="18"/>
      <c r="DY68" s="18"/>
      <c r="DZ68" s="18"/>
      <c r="EA68" s="18"/>
      <c r="EB68" s="18"/>
      <c r="EC68" s="18"/>
      <c r="ED68" s="18"/>
      <c r="EE68" s="18"/>
      <c r="EF68" s="18"/>
      <c r="EG68" s="18"/>
      <c r="EH68" s="18"/>
      <c r="EI68" s="18"/>
      <c r="EJ68" s="18"/>
      <c r="EK68" s="18"/>
      <c r="EL68" s="18"/>
      <c r="EM68" s="18"/>
      <c r="EN68" s="18"/>
      <c r="EO68" s="18"/>
      <c r="EP68" s="18"/>
      <c r="EQ68" s="18"/>
      <c r="ER68" s="18"/>
      <c r="ES68" s="18"/>
      <c r="ET68" s="18"/>
      <c r="EU68" s="18"/>
      <c r="EV68" s="18"/>
      <c r="EW68" s="18"/>
      <c r="EX68" s="18"/>
      <c r="EY68" s="18"/>
      <c r="EZ68" s="18"/>
      <c r="FA68" s="18"/>
      <c r="FB68" s="18"/>
      <c r="FC68" s="18"/>
      <c r="FD68" s="18"/>
      <c r="FE68" s="18"/>
      <c r="FF68" s="18"/>
      <c r="FG68" s="18"/>
      <c r="FH68" s="18"/>
      <c r="FI68" s="18"/>
      <c r="FJ68" s="18"/>
      <c r="FK68" s="18"/>
      <c r="FL68" s="18"/>
      <c r="FM68" s="18"/>
      <c r="FN68" s="18"/>
      <c r="FO68" s="18"/>
      <c r="FP68" s="18"/>
      <c r="FQ68" s="18"/>
      <c r="FR68" s="18"/>
      <c r="FS68" s="18"/>
      <c r="FT68" s="18"/>
      <c r="FU68" s="18"/>
      <c r="FV68" s="18"/>
      <c r="FW68" s="18"/>
      <c r="FX68" s="18"/>
      <c r="FY68" s="18"/>
      <c r="FZ68" s="18"/>
      <c r="GA68" s="18"/>
      <c r="GB68" s="18"/>
      <c r="GC68" s="18"/>
      <c r="GD68" s="18"/>
      <c r="GE68" s="18"/>
      <c r="GF68" s="18"/>
      <c r="GG68" s="18"/>
      <c r="GH68" s="18"/>
      <c r="GI68" s="18"/>
      <c r="GJ68" s="18"/>
      <c r="GK68" s="18"/>
      <c r="GL68" s="18"/>
      <c r="GM68" s="18"/>
      <c r="GN68" s="18"/>
      <c r="GO68" s="18"/>
      <c r="GP68" s="18"/>
      <c r="GQ68" s="18"/>
      <c r="GR68" s="18"/>
      <c r="GS68" s="18"/>
      <c r="GT68" s="18"/>
      <c r="GU68" s="18"/>
      <c r="GV68" s="18"/>
      <c r="GW68" s="18"/>
      <c r="GX68" s="18"/>
      <c r="GY68" s="18"/>
      <c r="GZ68" s="18"/>
      <c r="HA68" s="18"/>
      <c r="HB68" s="18"/>
      <c r="HC68" s="18"/>
      <c r="HD68" s="18"/>
      <c r="HE68" s="18"/>
      <c r="HF68" s="18"/>
      <c r="HG68" s="18"/>
      <c r="HH68" s="18"/>
      <c r="HI68" s="18"/>
      <c r="HJ68" s="18"/>
      <c r="HK68" s="18"/>
      <c r="HL68" s="18"/>
      <c r="HM68" s="18"/>
      <c r="HN68" s="18"/>
      <c r="HO68" s="18"/>
      <c r="HP68" s="18"/>
      <c r="HQ68" s="18"/>
      <c r="HR68" s="18"/>
      <c r="HS68" s="18"/>
      <c r="HT68" s="18"/>
      <c r="HU68" s="18"/>
      <c r="HV68" s="18"/>
      <c r="HW68" s="18"/>
      <c r="HX68" s="18"/>
      <c r="HY68" s="18"/>
      <c r="HZ68" s="18"/>
      <c r="IA68" s="18"/>
      <c r="IB68" s="18"/>
      <c r="IC68" s="18"/>
      <c r="ID68" s="18"/>
      <c r="IE68" s="18"/>
      <c r="IF68" s="18"/>
      <c r="IG68" s="18"/>
      <c r="IH68" s="18"/>
      <c r="II68" s="18"/>
      <c r="IJ68" s="18"/>
      <c r="IK68" s="18"/>
      <c r="IL68" s="18"/>
      <c r="IM68" s="18"/>
      <c r="IN68" s="18"/>
      <c r="IO68" s="18"/>
      <c r="IP68" s="18"/>
      <c r="IQ68" s="18"/>
      <c r="IR68" s="18"/>
      <c r="IS68" s="18"/>
      <c r="IT68" s="18"/>
      <c r="IU68" s="18"/>
      <c r="IV68" s="18"/>
    </row>
    <row r="69" spans="1:256" ht="18.600000000000001" customHeight="1" x14ac:dyDescent="0.2">
      <c r="A69" s="181" t="s">
        <v>65</v>
      </c>
      <c r="B69" s="181"/>
      <c r="C69" s="181"/>
      <c r="D69" s="181"/>
      <c r="E69" s="181"/>
      <c r="F69" s="181"/>
      <c r="G69" s="181"/>
      <c r="H69" s="181"/>
      <c r="I69" s="181"/>
      <c r="J69" s="27"/>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c r="DD69" s="18"/>
      <c r="DE69" s="18"/>
      <c r="DF69" s="18"/>
      <c r="DG69" s="18"/>
      <c r="DH69" s="18"/>
      <c r="DI69" s="18"/>
      <c r="DJ69" s="18"/>
      <c r="DK69" s="18"/>
      <c r="DL69" s="18"/>
      <c r="DM69" s="18"/>
      <c r="DN69" s="18"/>
      <c r="DO69" s="18"/>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18"/>
      <c r="GV69" s="18"/>
      <c r="GW69" s="18"/>
      <c r="GX69" s="18"/>
      <c r="GY69" s="18"/>
      <c r="GZ69" s="18"/>
      <c r="HA69" s="18"/>
      <c r="HB69" s="18"/>
      <c r="HC69" s="18"/>
      <c r="HD69" s="18"/>
      <c r="HE69" s="18"/>
      <c r="HF69" s="18"/>
      <c r="HG69" s="18"/>
      <c r="HH69" s="18"/>
      <c r="HI69" s="18"/>
      <c r="HJ69" s="18"/>
      <c r="HK69" s="18"/>
      <c r="HL69" s="18"/>
      <c r="HM69" s="18"/>
      <c r="HN69" s="18"/>
      <c r="HO69" s="18"/>
      <c r="HP69" s="18"/>
      <c r="HQ69" s="18"/>
      <c r="HR69" s="18"/>
      <c r="HS69" s="18"/>
      <c r="HT69" s="18"/>
      <c r="HU69" s="18"/>
      <c r="HV69" s="18"/>
      <c r="HW69" s="18"/>
      <c r="HX69" s="18"/>
      <c r="HY69" s="18"/>
      <c r="HZ69" s="18"/>
      <c r="IA69" s="18"/>
      <c r="IB69" s="18"/>
      <c r="IC69" s="18"/>
      <c r="ID69" s="18"/>
      <c r="IE69" s="18"/>
      <c r="IF69" s="18"/>
      <c r="IG69" s="18"/>
      <c r="IH69" s="18"/>
      <c r="II69" s="18"/>
      <c r="IJ69" s="18"/>
      <c r="IK69" s="18"/>
      <c r="IL69" s="18"/>
      <c r="IM69" s="18"/>
      <c r="IN69" s="18"/>
      <c r="IO69" s="18"/>
      <c r="IP69" s="18"/>
      <c r="IQ69" s="18"/>
      <c r="IR69" s="18"/>
      <c r="IS69" s="18"/>
      <c r="IT69" s="18"/>
      <c r="IU69" s="18"/>
      <c r="IV69" s="18"/>
    </row>
    <row r="70" spans="1:256" x14ac:dyDescent="0.2">
      <c r="A70" s="28">
        <v>2</v>
      </c>
      <c r="B70" s="217" t="s">
        <v>42</v>
      </c>
      <c r="C70" s="217"/>
      <c r="D70" s="217"/>
      <c r="E70" s="217"/>
      <c r="F70" s="217"/>
      <c r="G70" s="217"/>
      <c r="H70" s="217"/>
      <c r="I70" s="28" t="s">
        <v>19</v>
      </c>
      <c r="J70" s="27"/>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c r="DB70" s="18"/>
      <c r="DC70" s="18"/>
      <c r="DD70" s="18"/>
      <c r="DE70" s="18"/>
      <c r="DF70" s="18"/>
      <c r="DG70" s="18"/>
      <c r="DH70" s="18"/>
      <c r="DI70" s="18"/>
      <c r="DJ70" s="18"/>
      <c r="DK70" s="18"/>
      <c r="DL70" s="18"/>
      <c r="DM70" s="18"/>
      <c r="DN70" s="18"/>
      <c r="DO70" s="18"/>
      <c r="DP70" s="18"/>
      <c r="DQ70" s="18"/>
      <c r="DR70" s="18"/>
      <c r="DS70" s="18"/>
      <c r="DT70" s="18"/>
      <c r="DU70" s="18"/>
      <c r="DV70" s="18"/>
      <c r="DW70" s="18"/>
      <c r="DX70" s="18"/>
      <c r="DY70" s="18"/>
      <c r="DZ70" s="18"/>
      <c r="EA70" s="18"/>
      <c r="EB70" s="18"/>
      <c r="EC70" s="18"/>
      <c r="ED70" s="18"/>
      <c r="EE70" s="18"/>
      <c r="EF70" s="18"/>
      <c r="EG70" s="18"/>
      <c r="EH70" s="18"/>
      <c r="EI70" s="18"/>
      <c r="EJ70" s="18"/>
      <c r="EK70" s="18"/>
      <c r="EL70" s="18"/>
      <c r="EM70" s="18"/>
      <c r="EN70" s="18"/>
      <c r="EO70" s="18"/>
      <c r="EP70" s="18"/>
      <c r="EQ70" s="18"/>
      <c r="ER70" s="18"/>
      <c r="ES70" s="18"/>
      <c r="ET70" s="18"/>
      <c r="EU70" s="18"/>
      <c r="EV70" s="18"/>
      <c r="EW70" s="18"/>
      <c r="EX70" s="18"/>
      <c r="EY70" s="18"/>
      <c r="EZ70" s="18"/>
      <c r="FA70" s="18"/>
      <c r="FB70" s="18"/>
      <c r="FC70" s="18"/>
      <c r="FD70" s="18"/>
      <c r="FE70" s="18"/>
      <c r="FF70" s="18"/>
      <c r="FG70" s="18"/>
      <c r="FH70" s="18"/>
      <c r="FI70" s="18"/>
      <c r="FJ70" s="18"/>
      <c r="FK70" s="18"/>
      <c r="FL70" s="18"/>
      <c r="FM70" s="18"/>
      <c r="FN70" s="18"/>
      <c r="FO70" s="18"/>
      <c r="FP70" s="18"/>
      <c r="FQ70" s="18"/>
      <c r="FR70" s="18"/>
      <c r="FS70" s="18"/>
      <c r="FT70" s="18"/>
      <c r="FU70" s="18"/>
      <c r="FV70" s="18"/>
      <c r="FW70" s="18"/>
      <c r="FX70" s="18"/>
      <c r="FY70" s="18"/>
      <c r="FZ70" s="18"/>
      <c r="GA70" s="18"/>
      <c r="GB70" s="18"/>
      <c r="GC70" s="18"/>
      <c r="GD70" s="18"/>
      <c r="GE70" s="18"/>
      <c r="GF70" s="18"/>
      <c r="GG70" s="18"/>
      <c r="GH70" s="18"/>
      <c r="GI70" s="18"/>
      <c r="GJ70" s="18"/>
      <c r="GK70" s="18"/>
      <c r="GL70" s="18"/>
      <c r="GM70" s="18"/>
      <c r="GN70" s="18"/>
      <c r="GO70" s="18"/>
      <c r="GP70" s="18"/>
      <c r="GQ70" s="18"/>
      <c r="GR70" s="18"/>
      <c r="GS70" s="18"/>
      <c r="GT70" s="18"/>
      <c r="GU70" s="18"/>
      <c r="GV70" s="18"/>
      <c r="GW70" s="18"/>
      <c r="GX70" s="18"/>
      <c r="GY70" s="18"/>
      <c r="GZ70" s="18"/>
      <c r="HA70" s="18"/>
      <c r="HB70" s="18"/>
      <c r="HC70" s="18"/>
      <c r="HD70" s="18"/>
      <c r="HE70" s="18"/>
      <c r="HF70" s="18"/>
      <c r="HG70" s="18"/>
      <c r="HH70" s="18"/>
      <c r="HI70" s="18"/>
      <c r="HJ70" s="18"/>
      <c r="HK70" s="18"/>
      <c r="HL70" s="18"/>
      <c r="HM70" s="18"/>
      <c r="HN70" s="18"/>
      <c r="HO70" s="18"/>
      <c r="HP70" s="18"/>
      <c r="HQ70" s="18"/>
      <c r="HR70" s="18"/>
      <c r="HS70" s="18"/>
      <c r="HT70" s="18"/>
      <c r="HU70" s="18"/>
      <c r="HV70" s="18"/>
      <c r="HW70" s="18"/>
      <c r="HX70" s="18"/>
      <c r="HY70" s="18"/>
      <c r="HZ70" s="18"/>
      <c r="IA70" s="18"/>
      <c r="IB70" s="18"/>
      <c r="IC70" s="18"/>
      <c r="ID70" s="18"/>
      <c r="IE70" s="18"/>
      <c r="IF70" s="18"/>
      <c r="IG70" s="18"/>
      <c r="IH70" s="18"/>
      <c r="II70" s="18"/>
      <c r="IJ70" s="18"/>
      <c r="IK70" s="18"/>
      <c r="IL70" s="18"/>
      <c r="IM70" s="18"/>
      <c r="IN70" s="18"/>
      <c r="IO70" s="18"/>
      <c r="IP70" s="18"/>
      <c r="IQ70" s="18"/>
      <c r="IR70" s="18"/>
      <c r="IS70" s="18"/>
      <c r="IT70" s="18"/>
      <c r="IU70" s="18"/>
      <c r="IV70" s="18"/>
    </row>
    <row r="71" spans="1:256" x14ac:dyDescent="0.2">
      <c r="A71" s="24" t="s">
        <v>17</v>
      </c>
      <c r="B71" s="190" t="s">
        <v>18</v>
      </c>
      <c r="C71" s="190"/>
      <c r="D71" s="190"/>
      <c r="E71" s="190"/>
      <c r="F71" s="190"/>
      <c r="G71" s="190"/>
      <c r="H71" s="190"/>
      <c r="I71" s="37">
        <f>I37</f>
        <v>534.41959679999991</v>
      </c>
      <c r="J71" s="27"/>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c r="DD71" s="18"/>
      <c r="DE71" s="18"/>
      <c r="DF71" s="18"/>
      <c r="DG71" s="18"/>
      <c r="DH71" s="18"/>
      <c r="DI71" s="18"/>
      <c r="DJ71" s="18"/>
      <c r="DK71" s="18"/>
      <c r="DL71" s="18"/>
      <c r="DM71" s="18"/>
      <c r="DN71" s="18"/>
      <c r="DO71" s="18"/>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18"/>
      <c r="GV71" s="18"/>
      <c r="GW71" s="18"/>
      <c r="GX71" s="18"/>
      <c r="GY71" s="18"/>
      <c r="GZ71" s="18"/>
      <c r="HA71" s="18"/>
      <c r="HB71" s="18"/>
      <c r="HC71" s="18"/>
      <c r="HD71" s="18"/>
      <c r="HE71" s="18"/>
      <c r="HF71" s="18"/>
      <c r="HG71" s="18"/>
      <c r="HH71" s="18"/>
      <c r="HI71" s="18"/>
      <c r="HJ71" s="18"/>
      <c r="HK71" s="18"/>
      <c r="HL71" s="18"/>
      <c r="HM71" s="18"/>
      <c r="HN71" s="18"/>
      <c r="HO71" s="18"/>
      <c r="HP71" s="18"/>
      <c r="HQ71" s="18"/>
      <c r="HR71" s="18"/>
      <c r="HS71" s="18"/>
      <c r="HT71" s="18"/>
      <c r="HU71" s="18"/>
      <c r="HV71" s="18"/>
      <c r="HW71" s="18"/>
      <c r="HX71" s="18"/>
      <c r="HY71" s="18"/>
      <c r="HZ71" s="18"/>
      <c r="IA71" s="18"/>
      <c r="IB71" s="18"/>
      <c r="IC71" s="18"/>
      <c r="ID71" s="18"/>
      <c r="IE71" s="18"/>
      <c r="IF71" s="18"/>
      <c r="IG71" s="18"/>
      <c r="IH71" s="18"/>
      <c r="II71" s="18"/>
      <c r="IJ71" s="18"/>
      <c r="IK71" s="18"/>
      <c r="IL71" s="18"/>
      <c r="IM71" s="18"/>
      <c r="IN71" s="18"/>
      <c r="IO71" s="18"/>
      <c r="IP71" s="18"/>
      <c r="IQ71" s="18"/>
      <c r="IR71" s="18"/>
      <c r="IS71" s="18"/>
      <c r="IT71" s="18"/>
      <c r="IU71" s="18"/>
      <c r="IV71" s="18"/>
    </row>
    <row r="72" spans="1:256" x14ac:dyDescent="0.2">
      <c r="A72" s="24" t="s">
        <v>20</v>
      </c>
      <c r="B72" s="190" t="s">
        <v>21</v>
      </c>
      <c r="C72" s="190"/>
      <c r="D72" s="190"/>
      <c r="E72" s="190"/>
      <c r="F72" s="190"/>
      <c r="G72" s="190"/>
      <c r="H72" s="190"/>
      <c r="I72" s="37">
        <f>I51</f>
        <v>1208.3249076223997</v>
      </c>
      <c r="J72" s="27"/>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c r="DD72" s="18"/>
      <c r="DE72" s="18"/>
      <c r="DF72" s="18"/>
      <c r="DG72" s="18"/>
      <c r="DH72" s="18"/>
      <c r="DI72" s="18"/>
      <c r="DJ72" s="18"/>
      <c r="DK72" s="18"/>
      <c r="DL72" s="18"/>
      <c r="DM72" s="18"/>
      <c r="DN72" s="18"/>
      <c r="DO72" s="18"/>
      <c r="DP72" s="18"/>
      <c r="DQ72" s="18"/>
      <c r="DR72" s="18"/>
      <c r="DS72" s="18"/>
      <c r="DT72" s="18"/>
      <c r="DU72" s="18"/>
      <c r="DV72" s="18"/>
      <c r="DW72" s="18"/>
      <c r="DX72" s="18"/>
      <c r="DY72" s="18"/>
      <c r="DZ72" s="18"/>
      <c r="EA72" s="18"/>
      <c r="EB72" s="18"/>
      <c r="EC72" s="18"/>
      <c r="ED72" s="18"/>
      <c r="EE72" s="18"/>
      <c r="EF72" s="18"/>
      <c r="EG72" s="18"/>
      <c r="EH72" s="18"/>
      <c r="EI72" s="18"/>
      <c r="EJ72" s="18"/>
      <c r="EK72" s="18"/>
      <c r="EL72" s="18"/>
      <c r="EM72" s="18"/>
      <c r="EN72" s="18"/>
      <c r="EO72" s="18"/>
      <c r="EP72" s="18"/>
      <c r="EQ72" s="18"/>
      <c r="ER72" s="18"/>
      <c r="ES72" s="18"/>
      <c r="ET72" s="18"/>
      <c r="EU72" s="18"/>
      <c r="EV72" s="18"/>
      <c r="EW72" s="18"/>
      <c r="EX72" s="18"/>
      <c r="EY72" s="18"/>
      <c r="EZ72" s="18"/>
      <c r="FA72" s="18"/>
      <c r="FB72" s="18"/>
      <c r="FC72" s="18"/>
      <c r="FD72" s="18"/>
      <c r="FE72" s="18"/>
      <c r="FF72" s="18"/>
      <c r="FG72" s="18"/>
      <c r="FH72" s="18"/>
      <c r="FI72" s="18"/>
      <c r="FJ72" s="18"/>
      <c r="FK72" s="18"/>
      <c r="FL72" s="18"/>
      <c r="FM72" s="18"/>
      <c r="FN72" s="18"/>
      <c r="FO72" s="18"/>
      <c r="FP72" s="18"/>
      <c r="FQ72" s="18"/>
      <c r="FR72" s="18"/>
      <c r="FS72" s="18"/>
      <c r="FT72" s="18"/>
      <c r="FU72" s="18"/>
      <c r="FV72" s="18"/>
      <c r="FW72" s="18"/>
      <c r="FX72" s="18"/>
      <c r="FY72" s="18"/>
      <c r="FZ72" s="18"/>
      <c r="GA72" s="18"/>
      <c r="GB72" s="18"/>
      <c r="GC72" s="18"/>
      <c r="GD72" s="18"/>
      <c r="GE72" s="18"/>
      <c r="GF72" s="18"/>
      <c r="GG72" s="18"/>
      <c r="GH72" s="18"/>
      <c r="GI72" s="18"/>
      <c r="GJ72" s="18"/>
      <c r="GK72" s="18"/>
      <c r="GL72" s="18"/>
      <c r="GM72" s="18"/>
      <c r="GN72" s="18"/>
      <c r="GO72" s="18"/>
      <c r="GP72" s="18"/>
      <c r="GQ72" s="18"/>
      <c r="GR72" s="18"/>
      <c r="GS72" s="18"/>
      <c r="GT72" s="18"/>
      <c r="GU72" s="18"/>
      <c r="GV72" s="18"/>
      <c r="GW72" s="18"/>
      <c r="GX72" s="18"/>
      <c r="GY72" s="18"/>
      <c r="GZ72" s="18"/>
      <c r="HA72" s="18"/>
      <c r="HB72" s="18"/>
      <c r="HC72" s="18"/>
      <c r="HD72" s="18"/>
      <c r="HE72" s="18"/>
      <c r="HF72" s="18"/>
      <c r="HG72" s="18"/>
      <c r="HH72" s="18"/>
      <c r="HI72" s="18"/>
      <c r="HJ72" s="18"/>
      <c r="HK72" s="18"/>
      <c r="HL72" s="18"/>
      <c r="HM72" s="18"/>
      <c r="HN72" s="18"/>
      <c r="HO72" s="18"/>
      <c r="HP72" s="18"/>
      <c r="HQ72" s="18"/>
      <c r="HR72" s="18"/>
      <c r="HS72" s="18"/>
      <c r="HT72" s="18"/>
      <c r="HU72" s="18"/>
      <c r="HV72" s="18"/>
      <c r="HW72" s="18"/>
      <c r="HX72" s="18"/>
      <c r="HY72" s="18"/>
      <c r="HZ72" s="18"/>
      <c r="IA72" s="18"/>
      <c r="IB72" s="18"/>
      <c r="IC72" s="18"/>
      <c r="ID72" s="18"/>
      <c r="IE72" s="18"/>
      <c r="IF72" s="18"/>
      <c r="IG72" s="18"/>
      <c r="IH72" s="18"/>
      <c r="II72" s="18"/>
      <c r="IJ72" s="18"/>
      <c r="IK72" s="18"/>
      <c r="IL72" s="18"/>
      <c r="IM72" s="18"/>
      <c r="IN72" s="18"/>
      <c r="IO72" s="18"/>
      <c r="IP72" s="18"/>
      <c r="IQ72" s="18"/>
      <c r="IR72" s="18"/>
      <c r="IS72" s="18"/>
      <c r="IT72" s="18"/>
      <c r="IU72" s="18"/>
      <c r="IV72" s="18"/>
    </row>
    <row r="73" spans="1:256" x14ac:dyDescent="0.2">
      <c r="A73" s="24" t="s">
        <v>36</v>
      </c>
      <c r="B73" s="190" t="s">
        <v>37</v>
      </c>
      <c r="C73" s="190"/>
      <c r="D73" s="190"/>
      <c r="E73" s="190"/>
      <c r="F73" s="190"/>
      <c r="G73" s="190"/>
      <c r="H73" s="190"/>
      <c r="I73" s="37">
        <f>I66</f>
        <v>720.55959999999993</v>
      </c>
      <c r="J73" s="27"/>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c r="DF73" s="18"/>
      <c r="DG73" s="18"/>
      <c r="DH73" s="18"/>
      <c r="DI73" s="18"/>
      <c r="DJ73" s="18"/>
      <c r="DK73" s="18"/>
      <c r="DL73" s="18"/>
      <c r="DM73" s="18"/>
      <c r="DN73" s="18"/>
      <c r="DO73" s="18"/>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18"/>
      <c r="GV73" s="18"/>
      <c r="GW73" s="18"/>
      <c r="GX73" s="18"/>
      <c r="GY73" s="18"/>
      <c r="GZ73" s="18"/>
      <c r="HA73" s="18"/>
      <c r="HB73" s="18"/>
      <c r="HC73" s="18"/>
      <c r="HD73" s="18"/>
      <c r="HE73" s="18"/>
      <c r="HF73" s="18"/>
      <c r="HG73" s="18"/>
      <c r="HH73" s="18"/>
      <c r="HI73" s="18"/>
      <c r="HJ73" s="18"/>
      <c r="HK73" s="18"/>
      <c r="HL73" s="18"/>
      <c r="HM73" s="18"/>
      <c r="HN73" s="18"/>
      <c r="HO73" s="18"/>
      <c r="HP73" s="18"/>
      <c r="HQ73" s="18"/>
      <c r="HR73" s="18"/>
      <c r="HS73" s="18"/>
      <c r="HT73" s="18"/>
      <c r="HU73" s="18"/>
      <c r="HV73" s="18"/>
      <c r="HW73" s="18"/>
      <c r="HX73" s="18"/>
      <c r="HY73" s="18"/>
      <c r="HZ73" s="18"/>
      <c r="IA73" s="18"/>
      <c r="IB73" s="18"/>
      <c r="IC73" s="18"/>
      <c r="ID73" s="18"/>
      <c r="IE73" s="18"/>
      <c r="IF73" s="18"/>
      <c r="IG73" s="18"/>
      <c r="IH73" s="18"/>
      <c r="II73" s="18"/>
      <c r="IJ73" s="18"/>
      <c r="IK73" s="18"/>
      <c r="IL73" s="18"/>
      <c r="IM73" s="18"/>
      <c r="IN73" s="18"/>
      <c r="IO73" s="18"/>
      <c r="IP73" s="18"/>
      <c r="IQ73" s="18"/>
      <c r="IR73" s="18"/>
      <c r="IS73" s="18"/>
      <c r="IT73" s="18"/>
      <c r="IU73" s="18"/>
      <c r="IV73" s="18"/>
    </row>
    <row r="74" spans="1:256" x14ac:dyDescent="0.2">
      <c r="A74" s="217" t="s">
        <v>1</v>
      </c>
      <c r="B74" s="217"/>
      <c r="C74" s="217"/>
      <c r="D74" s="217"/>
      <c r="E74" s="217"/>
      <c r="F74" s="217"/>
      <c r="G74" s="217"/>
      <c r="H74" s="217"/>
      <c r="I74" s="64">
        <f>SUM(I71+I72+I73)</f>
        <v>2463.3041044223996</v>
      </c>
      <c r="J74" s="27"/>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c r="DD74" s="18"/>
      <c r="DE74" s="18"/>
      <c r="DF74" s="18"/>
      <c r="DG74" s="18"/>
      <c r="DH74" s="18"/>
      <c r="DI74" s="18"/>
      <c r="DJ74" s="18"/>
      <c r="DK74" s="18"/>
      <c r="DL74" s="18"/>
      <c r="DM74" s="18"/>
      <c r="DN74" s="18"/>
      <c r="DO74" s="18"/>
      <c r="DP74" s="18"/>
      <c r="DQ74" s="18"/>
      <c r="DR74" s="18"/>
      <c r="DS74" s="18"/>
      <c r="DT74" s="18"/>
      <c r="DU74" s="18"/>
      <c r="DV74" s="18"/>
      <c r="DW74" s="18"/>
      <c r="DX74" s="18"/>
      <c r="DY74" s="18"/>
      <c r="DZ74" s="18"/>
      <c r="EA74" s="18"/>
      <c r="EB74" s="18"/>
      <c r="EC74" s="18"/>
      <c r="ED74" s="18"/>
      <c r="EE74" s="18"/>
      <c r="EF74" s="18"/>
      <c r="EG74" s="18"/>
      <c r="EH74" s="18"/>
      <c r="EI74" s="18"/>
      <c r="EJ74" s="18"/>
      <c r="EK74" s="18"/>
      <c r="EL74" s="18"/>
      <c r="EM74" s="18"/>
      <c r="EN74" s="18"/>
      <c r="EO74" s="18"/>
      <c r="EP74" s="18"/>
      <c r="EQ74" s="18"/>
      <c r="ER74" s="18"/>
      <c r="ES74" s="18"/>
      <c r="ET74" s="18"/>
      <c r="EU74" s="18"/>
      <c r="EV74" s="18"/>
      <c r="EW74" s="18"/>
      <c r="EX74" s="18"/>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c r="FW74" s="18"/>
      <c r="FX74" s="18"/>
      <c r="FY74" s="18"/>
      <c r="FZ74" s="18"/>
      <c r="GA74" s="18"/>
      <c r="GB74" s="18"/>
      <c r="GC74" s="18"/>
      <c r="GD74" s="18"/>
      <c r="GE74" s="18"/>
      <c r="GF74" s="18"/>
      <c r="GG74" s="18"/>
      <c r="GH74" s="18"/>
      <c r="GI74" s="18"/>
      <c r="GJ74" s="18"/>
      <c r="GK74" s="18"/>
      <c r="GL74" s="18"/>
      <c r="GM74" s="18"/>
      <c r="GN74" s="18"/>
      <c r="GO74" s="18"/>
      <c r="GP74" s="18"/>
      <c r="GQ74" s="18"/>
      <c r="GR74" s="18"/>
      <c r="GS74" s="18"/>
      <c r="GT74" s="18"/>
      <c r="GU74" s="18"/>
      <c r="GV74" s="18"/>
      <c r="GW74" s="18"/>
      <c r="GX74" s="18"/>
      <c r="GY74" s="18"/>
      <c r="GZ74" s="18"/>
      <c r="HA74" s="18"/>
      <c r="HB74" s="18"/>
      <c r="HC74" s="18"/>
      <c r="HD74" s="18"/>
      <c r="HE74" s="18"/>
      <c r="HF74" s="18"/>
      <c r="HG74" s="18"/>
      <c r="HH74" s="18"/>
      <c r="HI74" s="18"/>
      <c r="HJ74" s="18"/>
      <c r="HK74" s="18"/>
      <c r="HL74" s="18"/>
      <c r="HM74" s="18"/>
      <c r="HN74" s="18"/>
      <c r="HO74" s="18"/>
      <c r="HP74" s="18"/>
      <c r="HQ74" s="18"/>
      <c r="HR74" s="18"/>
      <c r="HS74" s="18"/>
      <c r="HT74" s="18"/>
      <c r="HU74" s="18"/>
      <c r="HV74" s="18"/>
      <c r="HW74" s="18"/>
      <c r="HX74" s="18"/>
      <c r="HY74" s="18"/>
      <c r="HZ74" s="18"/>
      <c r="IA74" s="18"/>
      <c r="IB74" s="18"/>
      <c r="IC74" s="18"/>
      <c r="ID74" s="18"/>
      <c r="IE74" s="18"/>
      <c r="IF74" s="18"/>
      <c r="IG74" s="18"/>
      <c r="IH74" s="18"/>
      <c r="II74" s="18"/>
      <c r="IJ74" s="18"/>
      <c r="IK74" s="18"/>
      <c r="IL74" s="18"/>
      <c r="IM74" s="18"/>
      <c r="IN74" s="18"/>
      <c r="IO74" s="18"/>
      <c r="IP74" s="18"/>
      <c r="IQ74" s="18"/>
      <c r="IR74" s="18"/>
      <c r="IS74" s="18"/>
      <c r="IT74" s="18"/>
      <c r="IU74" s="18"/>
      <c r="IV74" s="18"/>
    </row>
    <row r="75" spans="1:256" ht="15" customHeight="1" x14ac:dyDescent="0.2">
      <c r="A75" s="231"/>
      <c r="B75" s="231"/>
      <c r="C75" s="231"/>
      <c r="D75" s="231"/>
      <c r="E75" s="231"/>
      <c r="F75" s="231"/>
      <c r="G75" s="231"/>
      <c r="H75" s="231"/>
      <c r="I75" s="231"/>
      <c r="J75" s="231"/>
      <c r="K75" s="232"/>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c r="DI75" s="18"/>
      <c r="DJ75" s="18"/>
      <c r="DK75" s="18"/>
      <c r="DL75" s="18"/>
      <c r="DM75" s="18"/>
      <c r="DN75" s="18"/>
      <c r="DO75" s="18"/>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18"/>
      <c r="GV75" s="18"/>
      <c r="GW75" s="18"/>
      <c r="GX75" s="18"/>
      <c r="GY75" s="18"/>
      <c r="GZ75" s="18"/>
      <c r="HA75" s="18"/>
      <c r="HB75" s="18"/>
      <c r="HC75" s="18"/>
      <c r="HD75" s="18"/>
      <c r="HE75" s="18"/>
      <c r="HF75" s="18"/>
      <c r="HG75" s="18"/>
      <c r="HH75" s="18"/>
      <c r="HI75" s="18"/>
      <c r="HJ75" s="18"/>
      <c r="HK75" s="18"/>
      <c r="HL75" s="18"/>
      <c r="HM75" s="18"/>
      <c r="HN75" s="18"/>
      <c r="HO75" s="18"/>
      <c r="HP75" s="18"/>
      <c r="HQ75" s="18"/>
      <c r="HR75" s="18"/>
      <c r="HS75" s="18"/>
      <c r="HT75" s="18"/>
      <c r="HU75" s="18"/>
      <c r="HV75" s="18"/>
      <c r="HW75" s="18"/>
      <c r="HX75" s="18"/>
      <c r="HY75" s="18"/>
      <c r="HZ75" s="18"/>
      <c r="IA75" s="18"/>
      <c r="IB75" s="18"/>
      <c r="IC75" s="18"/>
      <c r="ID75" s="18"/>
      <c r="IE75" s="18"/>
      <c r="IF75" s="18"/>
      <c r="IG75" s="18"/>
      <c r="IH75" s="18"/>
      <c r="II75" s="18"/>
      <c r="IJ75" s="18"/>
      <c r="IK75" s="18"/>
      <c r="IL75" s="18"/>
      <c r="IM75" s="18"/>
      <c r="IN75" s="18"/>
      <c r="IO75" s="18"/>
      <c r="IP75" s="18"/>
      <c r="IQ75" s="18"/>
      <c r="IR75" s="18"/>
      <c r="IS75" s="18"/>
      <c r="IT75" s="18"/>
      <c r="IU75" s="18"/>
      <c r="IV75" s="18"/>
    </row>
    <row r="76" spans="1:256" ht="15.95" customHeight="1" x14ac:dyDescent="0.2">
      <c r="A76" s="231"/>
      <c r="B76" s="231"/>
      <c r="C76" s="231"/>
      <c r="D76" s="231"/>
      <c r="E76" s="231"/>
      <c r="F76" s="231"/>
      <c r="G76" s="231"/>
      <c r="H76" s="231"/>
      <c r="I76" s="231"/>
      <c r="J76" s="231"/>
      <c r="K76" s="232"/>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c r="DD76" s="18"/>
      <c r="DE76" s="18"/>
      <c r="DF76" s="18"/>
      <c r="DG76" s="18"/>
      <c r="DH76" s="18"/>
      <c r="DI76" s="18"/>
      <c r="DJ76" s="18"/>
      <c r="DK76" s="18"/>
      <c r="DL76" s="18"/>
      <c r="DM76" s="18"/>
      <c r="DN76" s="18"/>
      <c r="DO76" s="18"/>
      <c r="DP76" s="18"/>
      <c r="DQ76" s="18"/>
      <c r="DR76" s="18"/>
      <c r="DS76" s="18"/>
      <c r="DT76" s="18"/>
      <c r="DU76" s="18"/>
      <c r="DV76" s="18"/>
      <c r="DW76" s="18"/>
      <c r="DX76" s="18"/>
      <c r="DY76" s="18"/>
      <c r="DZ76" s="18"/>
      <c r="EA76" s="18"/>
      <c r="EB76" s="18"/>
      <c r="EC76" s="18"/>
      <c r="ED76" s="18"/>
      <c r="EE76" s="18"/>
      <c r="EF76" s="18"/>
      <c r="EG76" s="18"/>
      <c r="EH76" s="18"/>
      <c r="EI76" s="18"/>
      <c r="EJ76" s="18"/>
      <c r="EK76" s="18"/>
      <c r="EL76" s="18"/>
      <c r="EM76" s="18"/>
      <c r="EN76" s="18"/>
      <c r="EO76" s="18"/>
      <c r="EP76" s="18"/>
      <c r="EQ76" s="18"/>
      <c r="ER76" s="18"/>
      <c r="ES76" s="18"/>
      <c r="ET76" s="18"/>
      <c r="EU76" s="18"/>
      <c r="EV76" s="18"/>
      <c r="EW76" s="18"/>
      <c r="EX76" s="18"/>
      <c r="EY76" s="18"/>
      <c r="EZ76" s="18"/>
      <c r="FA76" s="18"/>
      <c r="FB76" s="18"/>
      <c r="FC76" s="18"/>
      <c r="FD76" s="18"/>
      <c r="FE76" s="18"/>
      <c r="FF76" s="18"/>
      <c r="FG76" s="18"/>
      <c r="FH76" s="18"/>
      <c r="FI76" s="18"/>
      <c r="FJ76" s="18"/>
      <c r="FK76" s="18"/>
      <c r="FL76" s="18"/>
      <c r="FM76" s="18"/>
      <c r="FN76" s="18"/>
      <c r="FO76" s="18"/>
      <c r="FP76" s="18"/>
      <c r="FQ76" s="18"/>
      <c r="FR76" s="18"/>
      <c r="FS76" s="18"/>
      <c r="FT76" s="18"/>
      <c r="FU76" s="18"/>
      <c r="FV76" s="18"/>
      <c r="FW76" s="18"/>
      <c r="FX76" s="18"/>
      <c r="FY76" s="18"/>
      <c r="FZ76" s="18"/>
      <c r="GA76" s="18"/>
      <c r="GB76" s="18"/>
      <c r="GC76" s="18"/>
      <c r="GD76" s="18"/>
      <c r="GE76" s="18"/>
      <c r="GF76" s="18"/>
      <c r="GG76" s="18"/>
      <c r="GH76" s="18"/>
      <c r="GI76" s="18"/>
      <c r="GJ76" s="18"/>
      <c r="GK76" s="18"/>
      <c r="GL76" s="18"/>
      <c r="GM76" s="18"/>
      <c r="GN76" s="18"/>
      <c r="GO76" s="18"/>
      <c r="GP76" s="18"/>
      <c r="GQ76" s="18"/>
      <c r="GR76" s="18"/>
      <c r="GS76" s="18"/>
      <c r="GT76" s="18"/>
      <c r="GU76" s="18"/>
      <c r="GV76" s="18"/>
      <c r="GW76" s="18"/>
      <c r="GX76" s="18"/>
      <c r="GY76" s="18"/>
      <c r="GZ76" s="18"/>
      <c r="HA76" s="18"/>
      <c r="HB76" s="18"/>
      <c r="HC76" s="18"/>
      <c r="HD76" s="18"/>
      <c r="HE76" s="18"/>
      <c r="HF76" s="18"/>
      <c r="HG76" s="18"/>
      <c r="HH76" s="18"/>
      <c r="HI76" s="18"/>
      <c r="HJ76" s="18"/>
      <c r="HK76" s="18"/>
      <c r="HL76" s="18"/>
      <c r="HM76" s="18"/>
      <c r="HN76" s="18"/>
      <c r="HO76" s="18"/>
      <c r="HP76" s="18"/>
      <c r="HQ76" s="18"/>
      <c r="HR76" s="18"/>
      <c r="HS76" s="18"/>
      <c r="HT76" s="18"/>
      <c r="HU76" s="18"/>
      <c r="HV76" s="18"/>
      <c r="HW76" s="18"/>
      <c r="HX76" s="18"/>
      <c r="HY76" s="18"/>
      <c r="HZ76" s="18"/>
      <c r="IA76" s="18"/>
      <c r="IB76" s="18"/>
      <c r="IC76" s="18"/>
      <c r="ID76" s="18"/>
      <c r="IE76" s="18"/>
      <c r="IF76" s="18"/>
      <c r="IG76" s="18"/>
      <c r="IH76" s="18"/>
      <c r="II76" s="18"/>
      <c r="IJ76" s="18"/>
      <c r="IK76" s="18"/>
      <c r="IL76" s="18"/>
      <c r="IM76" s="18"/>
      <c r="IN76" s="18"/>
      <c r="IO76" s="18"/>
      <c r="IP76" s="18"/>
      <c r="IQ76" s="18"/>
      <c r="IR76" s="18"/>
      <c r="IS76" s="18"/>
      <c r="IT76" s="18"/>
      <c r="IU76" s="18"/>
      <c r="IV76" s="18"/>
    </row>
    <row r="77" spans="1:256" s="19" customFormat="1" x14ac:dyDescent="0.2">
      <c r="A77" s="200" t="s">
        <v>43</v>
      </c>
      <c r="B77" s="200"/>
      <c r="C77" s="200"/>
      <c r="D77" s="200"/>
      <c r="E77" s="200"/>
      <c r="F77" s="200"/>
      <c r="G77" s="200"/>
      <c r="H77" s="200"/>
      <c r="I77" s="200"/>
      <c r="J77" s="200"/>
      <c r="K77" s="26"/>
    </row>
    <row r="78" spans="1:256" x14ac:dyDescent="0.2">
      <c r="A78" s="35">
        <v>3</v>
      </c>
      <c r="B78" s="222" t="s">
        <v>44</v>
      </c>
      <c r="C78" s="222"/>
      <c r="D78" s="222"/>
      <c r="E78" s="222"/>
      <c r="F78" s="222"/>
      <c r="G78" s="222"/>
      <c r="H78" s="222"/>
      <c r="I78" s="35" t="s">
        <v>67</v>
      </c>
      <c r="J78" s="35" t="s">
        <v>45</v>
      </c>
      <c r="K78" s="65"/>
      <c r="L78" s="93"/>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c r="DD78" s="18"/>
      <c r="DE78" s="18"/>
      <c r="DF78" s="18"/>
      <c r="DG78" s="18"/>
      <c r="DH78" s="18"/>
      <c r="DI78" s="18"/>
      <c r="DJ78" s="18"/>
      <c r="DK78" s="18"/>
      <c r="DL78" s="18"/>
      <c r="DM78" s="18"/>
      <c r="DN78" s="18"/>
      <c r="DO78" s="18"/>
      <c r="DP78" s="18"/>
      <c r="DQ78" s="18"/>
      <c r="DR78" s="18"/>
      <c r="DS78" s="18"/>
      <c r="DT78" s="18"/>
      <c r="DU78" s="18"/>
      <c r="DV78" s="18"/>
      <c r="DW78" s="18"/>
      <c r="DX78" s="18"/>
      <c r="DY78" s="18"/>
      <c r="DZ78" s="18"/>
      <c r="EA78" s="18"/>
      <c r="EB78" s="18"/>
      <c r="EC78" s="18"/>
      <c r="ED78" s="18"/>
      <c r="EE78" s="18"/>
      <c r="EF78" s="18"/>
      <c r="EG78" s="18"/>
      <c r="EH78" s="18"/>
      <c r="EI78" s="18"/>
      <c r="EJ78" s="18"/>
      <c r="EK78" s="18"/>
      <c r="EL78" s="18"/>
      <c r="EM78" s="18"/>
      <c r="EN78" s="18"/>
      <c r="EO78" s="18"/>
      <c r="EP78" s="18"/>
      <c r="EQ78" s="18"/>
      <c r="ER78" s="18"/>
      <c r="ES78" s="18"/>
      <c r="ET78" s="18"/>
      <c r="EU78" s="18"/>
      <c r="EV78" s="18"/>
      <c r="EW78" s="18"/>
      <c r="EX78" s="18"/>
      <c r="EY78" s="18"/>
      <c r="EZ78" s="18"/>
      <c r="FA78" s="18"/>
      <c r="FB78" s="18"/>
      <c r="FC78" s="18"/>
      <c r="FD78" s="18"/>
      <c r="FE78" s="18"/>
      <c r="FF78" s="18"/>
      <c r="FG78" s="18"/>
      <c r="FH78" s="18"/>
      <c r="FI78" s="18"/>
      <c r="FJ78" s="18"/>
      <c r="FK78" s="18"/>
      <c r="FL78" s="18"/>
      <c r="FM78" s="18"/>
      <c r="FN78" s="18"/>
      <c r="FO78" s="18"/>
      <c r="FP78" s="18"/>
      <c r="FQ78" s="18"/>
      <c r="FR78" s="18"/>
      <c r="FS78" s="18"/>
      <c r="FT78" s="18"/>
      <c r="FU78" s="18"/>
      <c r="FV78" s="18"/>
      <c r="FW78" s="18"/>
      <c r="FX78" s="18"/>
      <c r="FY78" s="18"/>
      <c r="FZ78" s="18"/>
      <c r="GA78" s="18"/>
      <c r="GB78" s="18"/>
      <c r="GC78" s="18"/>
      <c r="GD78" s="18"/>
      <c r="GE78" s="18"/>
      <c r="GF78" s="18"/>
      <c r="GG78" s="18"/>
      <c r="GH78" s="18"/>
      <c r="GI78" s="18"/>
      <c r="GJ78" s="18"/>
      <c r="GK78" s="18"/>
      <c r="GL78" s="18"/>
      <c r="GM78" s="18"/>
      <c r="GN78" s="18"/>
      <c r="GO78" s="18"/>
      <c r="GP78" s="18"/>
      <c r="GQ78" s="18"/>
      <c r="GR78" s="18"/>
      <c r="GS78" s="18"/>
      <c r="GT78" s="18"/>
      <c r="GU78" s="18"/>
      <c r="GV78" s="18"/>
      <c r="GW78" s="18"/>
      <c r="GX78" s="18"/>
      <c r="GY78" s="18"/>
      <c r="GZ78" s="18"/>
      <c r="HA78" s="18"/>
      <c r="HB78" s="18"/>
      <c r="HC78" s="18"/>
      <c r="HD78" s="18"/>
      <c r="HE78" s="18"/>
      <c r="HF78" s="18"/>
      <c r="HG78" s="18"/>
      <c r="HH78" s="18"/>
      <c r="HI78" s="18"/>
      <c r="HJ78" s="18"/>
      <c r="HK78" s="18"/>
      <c r="HL78" s="18"/>
      <c r="HM78" s="18"/>
      <c r="HN78" s="18"/>
      <c r="HO78" s="18"/>
      <c r="HP78" s="18"/>
      <c r="HQ78" s="18"/>
      <c r="HR78" s="18"/>
      <c r="HS78" s="18"/>
      <c r="HT78" s="18"/>
      <c r="HU78" s="18"/>
      <c r="HV78" s="18"/>
      <c r="HW78" s="18"/>
      <c r="HX78" s="18"/>
      <c r="HY78" s="18"/>
      <c r="HZ78" s="18"/>
      <c r="IA78" s="18"/>
      <c r="IB78" s="18"/>
      <c r="IC78" s="18"/>
      <c r="ID78" s="18"/>
      <c r="IE78" s="18"/>
      <c r="IF78" s="18"/>
      <c r="IG78" s="18"/>
      <c r="IH78" s="18"/>
      <c r="II78" s="18"/>
      <c r="IJ78" s="18"/>
      <c r="IK78" s="18"/>
      <c r="IL78" s="18"/>
      <c r="IM78" s="18"/>
      <c r="IN78" s="18"/>
      <c r="IO78" s="18"/>
      <c r="IP78" s="18"/>
      <c r="IQ78" s="18"/>
      <c r="IR78" s="18"/>
      <c r="IS78" s="18"/>
      <c r="IT78" s="18"/>
      <c r="IU78" s="18"/>
      <c r="IV78" s="18"/>
    </row>
    <row r="79" spans="1:256" x14ac:dyDescent="0.2">
      <c r="A79" s="34" t="s">
        <v>13</v>
      </c>
      <c r="B79" s="190" t="s">
        <v>136</v>
      </c>
      <c r="C79" s="190"/>
      <c r="D79" s="190"/>
      <c r="E79" s="190"/>
      <c r="F79" s="190"/>
      <c r="G79" s="190"/>
      <c r="H79" s="190"/>
      <c r="I79" s="55">
        <f>(1/12*0.05*100%)</f>
        <v>4.1666666666666666E-3</v>
      </c>
      <c r="J79" s="43">
        <f>I28*I79</f>
        <v>11.454466666666665</v>
      </c>
      <c r="K79" s="66"/>
      <c r="L79" s="94"/>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c r="DD79" s="18"/>
      <c r="DE79" s="18"/>
      <c r="DF79" s="18"/>
      <c r="DG79" s="18"/>
      <c r="DH79" s="18"/>
      <c r="DI79" s="18"/>
      <c r="DJ79" s="18"/>
      <c r="DK79" s="18"/>
      <c r="DL79" s="18"/>
      <c r="DM79" s="18"/>
      <c r="DN79" s="18"/>
      <c r="DO79" s="18"/>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18"/>
      <c r="GV79" s="18"/>
      <c r="GW79" s="18"/>
      <c r="GX79" s="18"/>
      <c r="GY79" s="18"/>
      <c r="GZ79" s="18"/>
      <c r="HA79" s="18"/>
      <c r="HB79" s="18"/>
      <c r="HC79" s="18"/>
      <c r="HD79" s="18"/>
      <c r="HE79" s="18"/>
      <c r="HF79" s="18"/>
      <c r="HG79" s="18"/>
      <c r="HH79" s="18"/>
      <c r="HI79" s="18"/>
      <c r="HJ79" s="18"/>
      <c r="HK79" s="18"/>
      <c r="HL79" s="18"/>
      <c r="HM79" s="18"/>
      <c r="HN79" s="18"/>
      <c r="HO79" s="18"/>
      <c r="HP79" s="18"/>
      <c r="HQ79" s="18"/>
      <c r="HR79" s="18"/>
      <c r="HS79" s="18"/>
      <c r="HT79" s="18"/>
      <c r="HU79" s="18"/>
      <c r="HV79" s="18"/>
      <c r="HW79" s="18"/>
      <c r="HX79" s="18"/>
      <c r="HY79" s="18"/>
      <c r="HZ79" s="18"/>
      <c r="IA79" s="18"/>
      <c r="IB79" s="18"/>
      <c r="IC79" s="18"/>
      <c r="ID79" s="18"/>
      <c r="IE79" s="18"/>
      <c r="IF79" s="18"/>
      <c r="IG79" s="18"/>
      <c r="IH79" s="18"/>
      <c r="II79" s="18"/>
      <c r="IJ79" s="18"/>
      <c r="IK79" s="18"/>
      <c r="IL79" s="18"/>
      <c r="IM79" s="18"/>
      <c r="IN79" s="18"/>
      <c r="IO79" s="18"/>
      <c r="IP79" s="18"/>
      <c r="IQ79" s="18"/>
      <c r="IR79" s="18"/>
      <c r="IS79" s="18"/>
      <c r="IT79" s="18"/>
      <c r="IU79" s="18"/>
      <c r="IV79" s="18"/>
    </row>
    <row r="80" spans="1:256" x14ac:dyDescent="0.2">
      <c r="A80" s="34" t="s">
        <v>14</v>
      </c>
      <c r="B80" s="214" t="s">
        <v>137</v>
      </c>
      <c r="C80" s="215"/>
      <c r="D80" s="215"/>
      <c r="E80" s="215"/>
      <c r="F80" s="215"/>
      <c r="G80" s="215"/>
      <c r="H80" s="216"/>
      <c r="I80" s="40">
        <f>(8%*0.42%)</f>
        <v>3.3599999999999998E-4</v>
      </c>
      <c r="J80" s="43">
        <f>I28*I80</f>
        <v>0.92368819199999985</v>
      </c>
      <c r="K80" s="67"/>
      <c r="L80" s="93"/>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c r="BF80" s="18"/>
      <c r="BG80" s="18"/>
      <c r="BH80" s="18"/>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8"/>
      <c r="DC80" s="18"/>
      <c r="DD80" s="18"/>
      <c r="DE80" s="18"/>
      <c r="DF80" s="18"/>
      <c r="DG80" s="18"/>
      <c r="DH80" s="18"/>
      <c r="DI80" s="18"/>
      <c r="DJ80" s="18"/>
      <c r="DK80" s="18"/>
      <c r="DL80" s="18"/>
      <c r="DM80" s="18"/>
      <c r="DN80" s="18"/>
      <c r="DO80" s="18"/>
      <c r="DP80" s="18"/>
      <c r="DQ80" s="18"/>
      <c r="DR80" s="18"/>
      <c r="DS80" s="18"/>
      <c r="DT80" s="18"/>
      <c r="DU80" s="18"/>
      <c r="DV80" s="18"/>
      <c r="DW80" s="18"/>
      <c r="DX80" s="18"/>
      <c r="DY80" s="18"/>
      <c r="DZ80" s="18"/>
      <c r="EA80" s="18"/>
      <c r="EB80" s="18"/>
      <c r="EC80" s="18"/>
      <c r="ED80" s="18"/>
      <c r="EE80" s="18"/>
      <c r="EF80" s="18"/>
      <c r="EG80" s="18"/>
      <c r="EH80" s="18"/>
      <c r="EI80" s="18"/>
      <c r="EJ80" s="18"/>
      <c r="EK80" s="18"/>
      <c r="EL80" s="18"/>
      <c r="EM80" s="18"/>
      <c r="EN80" s="18"/>
      <c r="EO80" s="18"/>
      <c r="EP80" s="18"/>
      <c r="EQ80" s="18"/>
      <c r="ER80" s="18"/>
      <c r="ES80" s="18"/>
      <c r="ET80" s="18"/>
      <c r="EU80" s="18"/>
      <c r="EV80" s="18"/>
      <c r="EW80" s="18"/>
      <c r="EX80" s="18"/>
      <c r="EY80" s="18"/>
      <c r="EZ80" s="18"/>
      <c r="FA80" s="18"/>
      <c r="FB80" s="18"/>
      <c r="FC80" s="18"/>
      <c r="FD80" s="18"/>
      <c r="FE80" s="18"/>
      <c r="FF80" s="18"/>
      <c r="FG80" s="18"/>
      <c r="FH80" s="18"/>
      <c r="FI80" s="18"/>
      <c r="FJ80" s="18"/>
      <c r="FK80" s="18"/>
      <c r="FL80" s="18"/>
      <c r="FM80" s="18"/>
      <c r="FN80" s="18"/>
      <c r="FO80" s="18"/>
      <c r="FP80" s="18"/>
      <c r="FQ80" s="18"/>
      <c r="FR80" s="18"/>
      <c r="FS80" s="18"/>
      <c r="FT80" s="18"/>
      <c r="FU80" s="18"/>
      <c r="FV80" s="18"/>
      <c r="FW80" s="18"/>
      <c r="FX80" s="18"/>
      <c r="FY80" s="18"/>
      <c r="FZ80" s="18"/>
      <c r="GA80" s="18"/>
      <c r="GB80" s="18"/>
      <c r="GC80" s="18"/>
      <c r="GD80" s="18"/>
      <c r="GE80" s="18"/>
      <c r="GF80" s="18"/>
      <c r="GG80" s="18"/>
      <c r="GH80" s="18"/>
      <c r="GI80" s="18"/>
      <c r="GJ80" s="18"/>
      <c r="GK80" s="18"/>
      <c r="GL80" s="18"/>
      <c r="GM80" s="18"/>
      <c r="GN80" s="18"/>
      <c r="GO80" s="18"/>
      <c r="GP80" s="18"/>
      <c r="GQ80" s="18"/>
      <c r="GR80" s="18"/>
      <c r="GS80" s="18"/>
      <c r="GT80" s="18"/>
      <c r="GU80" s="18"/>
      <c r="GV80" s="18"/>
      <c r="GW80" s="18"/>
      <c r="GX80" s="18"/>
      <c r="GY80" s="18"/>
      <c r="GZ80" s="18"/>
      <c r="HA80" s="18"/>
      <c r="HB80" s="18"/>
      <c r="HC80" s="18"/>
      <c r="HD80" s="18"/>
      <c r="HE80" s="18"/>
      <c r="HF80" s="18"/>
      <c r="HG80" s="18"/>
      <c r="HH80" s="18"/>
      <c r="HI80" s="18"/>
      <c r="HJ80" s="18"/>
      <c r="HK80" s="18"/>
      <c r="HL80" s="18"/>
      <c r="HM80" s="18"/>
      <c r="HN80" s="18"/>
      <c r="HO80" s="18"/>
      <c r="HP80" s="18"/>
      <c r="HQ80" s="18"/>
      <c r="HR80" s="18"/>
      <c r="HS80" s="18"/>
      <c r="HT80" s="18"/>
      <c r="HU80" s="18"/>
      <c r="HV80" s="18"/>
      <c r="HW80" s="18"/>
      <c r="HX80" s="18"/>
      <c r="HY80" s="18"/>
      <c r="HZ80" s="18"/>
      <c r="IA80" s="18"/>
      <c r="IB80" s="18"/>
      <c r="IC80" s="18"/>
      <c r="ID80" s="18"/>
      <c r="IE80" s="18"/>
      <c r="IF80" s="18"/>
      <c r="IG80" s="18"/>
      <c r="IH80" s="18"/>
      <c r="II80" s="18"/>
      <c r="IJ80" s="18"/>
      <c r="IK80" s="18"/>
      <c r="IL80" s="18"/>
      <c r="IM80" s="18"/>
      <c r="IN80" s="18"/>
      <c r="IO80" s="18"/>
      <c r="IP80" s="18"/>
      <c r="IQ80" s="18"/>
      <c r="IR80" s="18"/>
      <c r="IS80" s="18"/>
      <c r="IT80" s="18"/>
      <c r="IU80" s="18"/>
      <c r="IV80" s="18"/>
    </row>
    <row r="81" spans="1:256" s="1" customFormat="1" ht="27.95" customHeight="1" x14ac:dyDescent="0.2">
      <c r="A81" s="3" t="s">
        <v>26</v>
      </c>
      <c r="B81" s="241" t="s">
        <v>138</v>
      </c>
      <c r="C81" s="241"/>
      <c r="D81" s="241"/>
      <c r="E81" s="241"/>
      <c r="F81" s="241"/>
      <c r="G81" s="241"/>
      <c r="H81" s="241"/>
      <c r="I81" s="68">
        <f>(((1+2/12+(1/3*1/12))*(0.08*0.4*0.9*100%)))</f>
        <v>3.44E-2</v>
      </c>
      <c r="J81" s="43">
        <f>I28*I81</f>
        <v>94.568076799999986</v>
      </c>
      <c r="K81" s="6"/>
      <c r="L81" s="2"/>
    </row>
    <row r="82" spans="1:256" ht="31.7" customHeight="1" x14ac:dyDescent="0.2">
      <c r="A82" s="34" t="s">
        <v>29</v>
      </c>
      <c r="B82" s="190" t="s">
        <v>139</v>
      </c>
      <c r="C82" s="190"/>
      <c r="D82" s="190"/>
      <c r="E82" s="190"/>
      <c r="F82" s="190"/>
      <c r="G82" s="190"/>
      <c r="H82" s="190"/>
      <c r="I82" s="69">
        <f>(7/30)/12*100%</f>
        <v>1.9444444444444445E-2</v>
      </c>
      <c r="J82" s="43">
        <f>I28*I82</f>
        <v>53.454177777777772</v>
      </c>
      <c r="K82" s="38"/>
      <c r="L82" s="93"/>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c r="DB82" s="18"/>
      <c r="DC82" s="18"/>
      <c r="DD82" s="18"/>
      <c r="DE82" s="18"/>
      <c r="DF82" s="18"/>
      <c r="DG82" s="18"/>
      <c r="DH82" s="18"/>
      <c r="DI82" s="18"/>
      <c r="DJ82" s="18"/>
      <c r="DK82" s="18"/>
      <c r="DL82" s="18"/>
      <c r="DM82" s="18"/>
      <c r="DN82" s="18"/>
      <c r="DO82" s="18"/>
      <c r="DP82" s="18"/>
      <c r="DQ82" s="18"/>
      <c r="DR82" s="18"/>
      <c r="DS82" s="18"/>
      <c r="DT82" s="18"/>
      <c r="DU82" s="18"/>
      <c r="DV82" s="18"/>
      <c r="DW82" s="18"/>
      <c r="DX82" s="18"/>
      <c r="DY82" s="18"/>
      <c r="DZ82" s="18"/>
      <c r="EA82" s="18"/>
      <c r="EB82" s="18"/>
      <c r="EC82" s="18"/>
      <c r="ED82" s="18"/>
      <c r="EE82" s="18"/>
      <c r="EF82" s="18"/>
      <c r="EG82" s="18"/>
      <c r="EH82" s="18"/>
      <c r="EI82" s="18"/>
      <c r="EJ82" s="18"/>
      <c r="EK82" s="18"/>
      <c r="EL82" s="18"/>
      <c r="EM82" s="18"/>
      <c r="EN82" s="18"/>
      <c r="EO82" s="18"/>
      <c r="EP82" s="18"/>
      <c r="EQ82" s="18"/>
      <c r="ER82" s="18"/>
      <c r="ES82" s="18"/>
      <c r="ET82" s="18"/>
      <c r="EU82" s="18"/>
      <c r="EV82" s="18"/>
      <c r="EW82" s="18"/>
      <c r="EX82" s="18"/>
      <c r="EY82" s="18"/>
      <c r="EZ82" s="18"/>
      <c r="FA82" s="18"/>
      <c r="FB82" s="18"/>
      <c r="FC82" s="18"/>
      <c r="FD82" s="18"/>
      <c r="FE82" s="18"/>
      <c r="FF82" s="18"/>
      <c r="FG82" s="18"/>
      <c r="FH82" s="18"/>
      <c r="FI82" s="18"/>
      <c r="FJ82" s="18"/>
      <c r="FK82" s="18"/>
      <c r="FL82" s="18"/>
      <c r="FM82" s="18"/>
      <c r="FN82" s="18"/>
      <c r="FO82" s="18"/>
      <c r="FP82" s="18"/>
      <c r="FQ82" s="18"/>
      <c r="FR82" s="18"/>
      <c r="FS82" s="18"/>
      <c r="FT82" s="18"/>
      <c r="FU82" s="18"/>
      <c r="FV82" s="18"/>
      <c r="FW82" s="18"/>
      <c r="FX82" s="18"/>
      <c r="FY82" s="18"/>
      <c r="FZ82" s="18"/>
      <c r="GA82" s="18"/>
      <c r="GB82" s="18"/>
      <c r="GC82" s="18"/>
      <c r="GD82" s="18"/>
      <c r="GE82" s="18"/>
      <c r="GF82" s="18"/>
      <c r="GG82" s="18"/>
      <c r="GH82" s="18"/>
      <c r="GI82" s="18"/>
      <c r="GJ82" s="18"/>
      <c r="GK82" s="18"/>
      <c r="GL82" s="18"/>
      <c r="GM82" s="18"/>
      <c r="GN82" s="18"/>
      <c r="GO82" s="18"/>
      <c r="GP82" s="18"/>
      <c r="GQ82" s="18"/>
      <c r="GR82" s="18"/>
      <c r="GS82" s="18"/>
      <c r="GT82" s="18"/>
      <c r="GU82" s="18"/>
      <c r="GV82" s="18"/>
      <c r="GW82" s="18"/>
      <c r="GX82" s="18"/>
      <c r="GY82" s="18"/>
      <c r="GZ82" s="18"/>
      <c r="HA82" s="18"/>
      <c r="HB82" s="18"/>
      <c r="HC82" s="18"/>
      <c r="HD82" s="18"/>
      <c r="HE82" s="18"/>
      <c r="HF82" s="18"/>
      <c r="HG82" s="18"/>
      <c r="HH82" s="18"/>
      <c r="HI82" s="18"/>
      <c r="HJ82" s="18"/>
      <c r="HK82" s="18"/>
      <c r="HL82" s="18"/>
      <c r="HM82" s="18"/>
      <c r="HN82" s="18"/>
      <c r="HO82" s="18"/>
      <c r="HP82" s="18"/>
      <c r="HQ82" s="18"/>
      <c r="HR82" s="18"/>
      <c r="HS82" s="18"/>
      <c r="HT82" s="18"/>
      <c r="HU82" s="18"/>
      <c r="HV82" s="18"/>
      <c r="HW82" s="18"/>
      <c r="HX82" s="18"/>
      <c r="HY82" s="18"/>
      <c r="HZ82" s="18"/>
      <c r="IA82" s="18"/>
      <c r="IB82" s="18"/>
      <c r="IC82" s="18"/>
      <c r="ID82" s="18"/>
      <c r="IE82" s="18"/>
      <c r="IF82" s="18"/>
      <c r="IG82" s="18"/>
      <c r="IH82" s="18"/>
      <c r="II82" s="18"/>
      <c r="IJ82" s="18"/>
      <c r="IK82" s="18"/>
      <c r="IL82" s="18"/>
      <c r="IM82" s="18"/>
      <c r="IN82" s="18"/>
      <c r="IO82" s="18"/>
      <c r="IP82" s="18"/>
      <c r="IQ82" s="18"/>
      <c r="IR82" s="18"/>
      <c r="IS82" s="18"/>
      <c r="IT82" s="18"/>
      <c r="IU82" s="18"/>
      <c r="IV82" s="18"/>
    </row>
    <row r="83" spans="1:256" ht="15.75" customHeight="1" x14ac:dyDescent="0.2">
      <c r="A83" s="34" t="s">
        <v>8</v>
      </c>
      <c r="B83" s="242" t="s">
        <v>140</v>
      </c>
      <c r="C83" s="242"/>
      <c r="D83" s="242"/>
      <c r="E83" s="242"/>
      <c r="F83" s="242"/>
      <c r="G83" s="242"/>
      <c r="H83" s="242"/>
      <c r="I83" s="36">
        <f>36.8%*1.94%</f>
        <v>7.1392000000000001E-3</v>
      </c>
      <c r="J83" s="43">
        <f>I28*I83</f>
        <v>19.626174822399999</v>
      </c>
      <c r="K83" s="38"/>
      <c r="L83" s="95"/>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c r="DD83" s="18"/>
      <c r="DE83" s="18"/>
      <c r="DF83" s="18"/>
      <c r="DG83" s="18"/>
      <c r="DH83" s="18"/>
      <c r="DI83" s="18"/>
      <c r="DJ83" s="18"/>
      <c r="DK83" s="18"/>
      <c r="DL83" s="18"/>
      <c r="DM83" s="18"/>
      <c r="DN83" s="18"/>
      <c r="DO83" s="18"/>
      <c r="DP83" s="18"/>
      <c r="DQ83" s="18"/>
      <c r="DR83" s="18"/>
      <c r="DS83" s="18"/>
      <c r="DT83" s="18"/>
      <c r="DU83" s="18"/>
      <c r="DV83" s="18"/>
      <c r="DW83" s="18"/>
      <c r="DX83" s="18"/>
      <c r="DY83" s="18"/>
      <c r="DZ83" s="18"/>
      <c r="EA83" s="18"/>
      <c r="EB83" s="18"/>
      <c r="EC83" s="18"/>
      <c r="ED83" s="18"/>
      <c r="EE83" s="18"/>
      <c r="EF83" s="18"/>
      <c r="EG83" s="18"/>
      <c r="EH83" s="18"/>
      <c r="EI83" s="18"/>
      <c r="EJ83" s="18"/>
      <c r="EK83" s="18"/>
      <c r="EL83" s="18"/>
      <c r="EM83" s="18"/>
      <c r="EN83" s="18"/>
      <c r="EO83" s="18"/>
      <c r="EP83" s="18"/>
      <c r="EQ83" s="18"/>
      <c r="ER83" s="18"/>
      <c r="ES83" s="18"/>
      <c r="ET83" s="18"/>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c r="FW83" s="18"/>
      <c r="FX83" s="18"/>
      <c r="FY83" s="18"/>
      <c r="FZ83" s="18"/>
      <c r="GA83" s="18"/>
      <c r="GB83" s="18"/>
      <c r="GC83" s="18"/>
      <c r="GD83" s="18"/>
      <c r="GE83" s="18"/>
      <c r="GF83" s="18"/>
      <c r="GG83" s="18"/>
      <c r="GH83" s="18"/>
      <c r="GI83" s="18"/>
      <c r="GJ83" s="18"/>
      <c r="GK83" s="18"/>
      <c r="GL83" s="18"/>
      <c r="GM83" s="18"/>
      <c r="GN83" s="18"/>
      <c r="GO83" s="18"/>
      <c r="GP83" s="18"/>
      <c r="GQ83" s="18"/>
      <c r="GR83" s="18"/>
      <c r="GS83" s="18"/>
      <c r="GT83" s="18"/>
      <c r="GU83" s="18"/>
      <c r="GV83" s="18"/>
      <c r="GW83" s="18"/>
      <c r="GX83" s="18"/>
      <c r="GY83" s="18"/>
      <c r="GZ83" s="18"/>
      <c r="HA83" s="18"/>
      <c r="HB83" s="18"/>
      <c r="HC83" s="18"/>
      <c r="HD83" s="18"/>
      <c r="HE83" s="18"/>
      <c r="HF83" s="18"/>
      <c r="HG83" s="18"/>
      <c r="HH83" s="18"/>
      <c r="HI83" s="18"/>
      <c r="HJ83" s="18"/>
      <c r="HK83" s="18"/>
      <c r="HL83" s="18"/>
      <c r="HM83" s="18"/>
      <c r="HN83" s="18"/>
      <c r="HO83" s="18"/>
      <c r="HP83" s="18"/>
      <c r="HQ83" s="18"/>
      <c r="HR83" s="18"/>
      <c r="HS83" s="18"/>
      <c r="HT83" s="18"/>
      <c r="HU83" s="18"/>
      <c r="HV83" s="18"/>
      <c r="HW83" s="18"/>
      <c r="HX83" s="18"/>
      <c r="HY83" s="18"/>
      <c r="HZ83" s="18"/>
      <c r="IA83" s="18"/>
      <c r="IB83" s="18"/>
      <c r="IC83" s="18"/>
      <c r="ID83" s="18"/>
      <c r="IE83" s="18"/>
      <c r="IF83" s="18"/>
      <c r="IG83" s="18"/>
      <c r="IH83" s="18"/>
      <c r="II83" s="18"/>
      <c r="IJ83" s="18"/>
      <c r="IK83" s="18"/>
      <c r="IL83" s="18"/>
      <c r="IM83" s="18"/>
      <c r="IN83" s="18"/>
      <c r="IO83" s="18"/>
      <c r="IP83" s="18"/>
      <c r="IQ83" s="18"/>
      <c r="IR83" s="18"/>
      <c r="IS83" s="18"/>
      <c r="IT83" s="18"/>
      <c r="IU83" s="18"/>
      <c r="IV83" s="18"/>
    </row>
    <row r="84" spans="1:256" x14ac:dyDescent="0.2">
      <c r="A84" s="34" t="s">
        <v>32</v>
      </c>
      <c r="B84" s="214" t="s">
        <v>141</v>
      </c>
      <c r="C84" s="215"/>
      <c r="D84" s="215"/>
      <c r="E84" s="215"/>
      <c r="F84" s="215"/>
      <c r="G84" s="215"/>
      <c r="H84" s="216"/>
      <c r="I84" s="70">
        <f>0.08*0.0194*0.4*100%</f>
        <v>6.2080000000000002E-4</v>
      </c>
      <c r="J84" s="43">
        <f>I28*I84</f>
        <v>1.7066238975999999</v>
      </c>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c r="FA84" s="18"/>
      <c r="FB84" s="18"/>
      <c r="FC84" s="18"/>
      <c r="FD84" s="18"/>
      <c r="FE84" s="18"/>
      <c r="FF84" s="18"/>
      <c r="FG84" s="18"/>
      <c r="FH84" s="18"/>
      <c r="FI84" s="18"/>
      <c r="FJ84" s="18"/>
      <c r="FK84" s="18"/>
      <c r="FL84" s="18"/>
      <c r="FM84" s="18"/>
      <c r="FN84" s="18"/>
      <c r="FO84" s="18"/>
      <c r="FP84" s="18"/>
      <c r="FQ84" s="18"/>
      <c r="FR84" s="18"/>
      <c r="FS84" s="18"/>
      <c r="FT84" s="18"/>
      <c r="FU84" s="18"/>
      <c r="FV84" s="18"/>
      <c r="FW84" s="18"/>
      <c r="FX84" s="18"/>
      <c r="FY84" s="18"/>
      <c r="FZ84" s="18"/>
      <c r="GA84" s="18"/>
      <c r="GB84" s="18"/>
      <c r="GC84" s="18"/>
      <c r="GD84" s="18"/>
      <c r="GE84" s="18"/>
      <c r="GF84" s="18"/>
      <c r="GG84" s="18"/>
      <c r="GH84" s="18"/>
      <c r="GI84" s="18"/>
      <c r="GJ84" s="18"/>
      <c r="GK84" s="18"/>
      <c r="GL84" s="18"/>
      <c r="GM84" s="18"/>
      <c r="GN84" s="18"/>
      <c r="GO84" s="18"/>
      <c r="GP84" s="18"/>
      <c r="GQ84" s="18"/>
      <c r="GR84" s="18"/>
      <c r="GS84" s="18"/>
      <c r="GT84" s="18"/>
      <c r="GU84" s="18"/>
      <c r="GV84" s="18"/>
      <c r="GW84" s="18"/>
      <c r="GX84" s="18"/>
      <c r="GY84" s="18"/>
      <c r="GZ84" s="18"/>
      <c r="HA84" s="18"/>
      <c r="HB84" s="18"/>
      <c r="HC84" s="18"/>
      <c r="HD84" s="18"/>
      <c r="HE84" s="18"/>
      <c r="HF84" s="18"/>
      <c r="HG84" s="18"/>
      <c r="HH84" s="18"/>
      <c r="HI84" s="18"/>
      <c r="HJ84" s="18"/>
      <c r="HK84" s="18"/>
      <c r="HL84" s="18"/>
      <c r="HM84" s="18"/>
      <c r="HN84" s="18"/>
      <c r="HO84" s="18"/>
      <c r="HP84" s="18"/>
      <c r="HQ84" s="18"/>
      <c r="HR84" s="18"/>
      <c r="HS84" s="18"/>
      <c r="HT84" s="18"/>
      <c r="HU84" s="18"/>
      <c r="HV84" s="18"/>
      <c r="HW84" s="18"/>
      <c r="HX84" s="18"/>
      <c r="HY84" s="18"/>
      <c r="HZ84" s="18"/>
      <c r="IA84" s="18"/>
      <c r="IB84" s="18"/>
      <c r="IC84" s="18"/>
      <c r="ID84" s="18"/>
      <c r="IE84" s="18"/>
      <c r="IF84" s="18"/>
      <c r="IG84" s="18"/>
      <c r="IH84" s="18"/>
      <c r="II84" s="18"/>
      <c r="IJ84" s="18"/>
      <c r="IK84" s="18"/>
      <c r="IL84" s="18"/>
      <c r="IM84" s="18"/>
      <c r="IN84" s="18"/>
      <c r="IO84" s="18"/>
      <c r="IP84" s="18"/>
      <c r="IQ84" s="18"/>
      <c r="IR84" s="18"/>
      <c r="IS84" s="18"/>
      <c r="IT84" s="18"/>
      <c r="IU84" s="18"/>
      <c r="IV84" s="18"/>
    </row>
    <row r="85" spans="1:256" ht="15.75" customHeight="1" x14ac:dyDescent="0.2">
      <c r="A85" s="71"/>
      <c r="B85" s="207" t="s">
        <v>69</v>
      </c>
      <c r="C85" s="208"/>
      <c r="D85" s="208"/>
      <c r="E85" s="208"/>
      <c r="F85" s="208"/>
      <c r="G85" s="208"/>
      <c r="H85" s="209"/>
      <c r="I85" s="51">
        <f>SUM(I79:I84)</f>
        <v>6.6107111111111116E-2</v>
      </c>
      <c r="J85" s="33">
        <f>SUM(J79:J84)</f>
        <v>181.73320815644442</v>
      </c>
      <c r="K85" s="3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18"/>
      <c r="GV85" s="18"/>
      <c r="GW85" s="18"/>
      <c r="GX85" s="18"/>
      <c r="GY85" s="18"/>
      <c r="GZ85" s="18"/>
      <c r="HA85" s="18"/>
      <c r="HB85" s="18"/>
      <c r="HC85" s="18"/>
      <c r="HD85" s="18"/>
      <c r="HE85" s="18"/>
      <c r="HF85" s="18"/>
      <c r="HG85" s="18"/>
      <c r="HH85" s="18"/>
      <c r="HI85" s="18"/>
      <c r="HJ85" s="18"/>
      <c r="HK85" s="18"/>
      <c r="HL85" s="18"/>
      <c r="HM85" s="18"/>
      <c r="HN85" s="18"/>
      <c r="HO85" s="18"/>
      <c r="HP85" s="18"/>
      <c r="HQ85" s="18"/>
      <c r="HR85" s="18"/>
      <c r="HS85" s="18"/>
      <c r="HT85" s="18"/>
      <c r="HU85" s="18"/>
      <c r="HV85" s="18"/>
      <c r="HW85" s="18"/>
      <c r="HX85" s="18"/>
      <c r="HY85" s="18"/>
      <c r="HZ85" s="18"/>
      <c r="IA85" s="18"/>
      <c r="IB85" s="18"/>
      <c r="IC85" s="18"/>
      <c r="ID85" s="18"/>
      <c r="IE85" s="18"/>
      <c r="IF85" s="18"/>
      <c r="IG85" s="18"/>
      <c r="IH85" s="18"/>
      <c r="II85" s="18"/>
      <c r="IJ85" s="18"/>
      <c r="IK85" s="18"/>
      <c r="IL85" s="18"/>
      <c r="IM85" s="18"/>
      <c r="IN85" s="18"/>
      <c r="IO85" s="18"/>
      <c r="IP85" s="18"/>
      <c r="IQ85" s="18"/>
      <c r="IR85" s="18"/>
      <c r="IS85" s="18"/>
      <c r="IT85" s="18"/>
      <c r="IU85" s="18"/>
      <c r="IV85" s="18"/>
    </row>
    <row r="86" spans="1:256" ht="15.95" customHeight="1" x14ac:dyDescent="0.2">
      <c r="A86" s="237"/>
      <c r="B86" s="237"/>
      <c r="C86" s="237"/>
      <c r="D86" s="237"/>
      <c r="E86" s="237"/>
      <c r="F86" s="237"/>
      <c r="G86" s="237"/>
      <c r="H86" s="237"/>
      <c r="I86" s="237"/>
      <c r="J86" s="23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c r="GR86" s="18"/>
      <c r="GS86" s="18"/>
      <c r="GT86" s="18"/>
      <c r="GU86" s="18"/>
      <c r="GV86" s="18"/>
      <c r="GW86" s="18"/>
      <c r="GX86" s="18"/>
      <c r="GY86" s="18"/>
      <c r="GZ86" s="18"/>
      <c r="HA86" s="18"/>
      <c r="HB86" s="18"/>
      <c r="HC86" s="18"/>
      <c r="HD86" s="18"/>
      <c r="HE86" s="18"/>
      <c r="HF86" s="18"/>
      <c r="HG86" s="18"/>
      <c r="HH86" s="18"/>
      <c r="HI86" s="18"/>
      <c r="HJ86" s="18"/>
      <c r="HK86" s="18"/>
      <c r="HL86" s="18"/>
      <c r="HM86" s="18"/>
      <c r="HN86" s="18"/>
      <c r="HO86" s="18"/>
      <c r="HP86" s="18"/>
      <c r="HQ86" s="18"/>
      <c r="HR86" s="18"/>
      <c r="HS86" s="18"/>
      <c r="HT86" s="18"/>
      <c r="HU86" s="18"/>
      <c r="HV86" s="18"/>
      <c r="HW86" s="18"/>
      <c r="HX86" s="18"/>
      <c r="HY86" s="18"/>
      <c r="HZ86" s="18"/>
      <c r="IA86" s="18"/>
      <c r="IB86" s="18"/>
      <c r="IC86" s="18"/>
      <c r="ID86" s="18"/>
      <c r="IE86" s="18"/>
      <c r="IF86" s="18"/>
      <c r="IG86" s="18"/>
      <c r="IH86" s="18"/>
      <c r="II86" s="18"/>
      <c r="IJ86" s="18"/>
      <c r="IK86" s="18"/>
      <c r="IL86" s="18"/>
      <c r="IM86" s="18"/>
      <c r="IN86" s="18"/>
      <c r="IO86" s="18"/>
      <c r="IP86" s="18"/>
      <c r="IQ86" s="18"/>
      <c r="IR86" s="18"/>
      <c r="IS86" s="18"/>
      <c r="IT86" s="18"/>
      <c r="IU86" s="18"/>
      <c r="IV86" s="18"/>
    </row>
    <row r="87" spans="1:256" ht="15" customHeight="1" x14ac:dyDescent="0.2">
      <c r="A87" s="239"/>
      <c r="B87" s="239"/>
      <c r="C87" s="239"/>
      <c r="D87" s="239"/>
      <c r="E87" s="239"/>
      <c r="F87" s="239"/>
      <c r="G87" s="239"/>
      <c r="H87" s="239"/>
      <c r="I87" s="239"/>
      <c r="J87" s="240"/>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c r="DF87" s="18"/>
      <c r="DG87" s="18"/>
      <c r="DH87" s="18"/>
      <c r="DI87" s="18"/>
      <c r="DJ87" s="18"/>
      <c r="DK87" s="18"/>
      <c r="DL87" s="18"/>
      <c r="DM87" s="18"/>
      <c r="DN87" s="18"/>
      <c r="DO87" s="18"/>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18"/>
      <c r="GV87" s="18"/>
      <c r="GW87" s="18"/>
      <c r="GX87" s="18"/>
      <c r="GY87" s="18"/>
      <c r="GZ87" s="18"/>
      <c r="HA87" s="18"/>
      <c r="HB87" s="18"/>
      <c r="HC87" s="18"/>
      <c r="HD87" s="18"/>
      <c r="HE87" s="18"/>
      <c r="HF87" s="18"/>
      <c r="HG87" s="18"/>
      <c r="HH87" s="18"/>
      <c r="HI87" s="18"/>
      <c r="HJ87" s="18"/>
      <c r="HK87" s="18"/>
      <c r="HL87" s="18"/>
      <c r="HM87" s="18"/>
      <c r="HN87" s="18"/>
      <c r="HO87" s="18"/>
      <c r="HP87" s="18"/>
      <c r="HQ87" s="18"/>
      <c r="HR87" s="18"/>
      <c r="HS87" s="18"/>
      <c r="HT87" s="18"/>
      <c r="HU87" s="18"/>
      <c r="HV87" s="18"/>
      <c r="HW87" s="18"/>
      <c r="HX87" s="18"/>
      <c r="HY87" s="18"/>
      <c r="HZ87" s="18"/>
      <c r="IA87" s="18"/>
      <c r="IB87" s="18"/>
      <c r="IC87" s="18"/>
      <c r="ID87" s="18"/>
      <c r="IE87" s="18"/>
      <c r="IF87" s="18"/>
      <c r="IG87" s="18"/>
      <c r="IH87" s="18"/>
      <c r="II87" s="18"/>
      <c r="IJ87" s="18"/>
      <c r="IK87" s="18"/>
      <c r="IL87" s="18"/>
      <c r="IM87" s="18"/>
      <c r="IN87" s="18"/>
      <c r="IO87" s="18"/>
      <c r="IP87" s="18"/>
      <c r="IQ87" s="18"/>
      <c r="IR87" s="18"/>
      <c r="IS87" s="18"/>
      <c r="IT87" s="18"/>
      <c r="IU87" s="18"/>
      <c r="IV87" s="18"/>
    </row>
    <row r="88" spans="1:256" ht="18.600000000000001" customHeight="1" x14ac:dyDescent="0.2">
      <c r="A88" s="181" t="s">
        <v>46</v>
      </c>
      <c r="B88" s="181"/>
      <c r="C88" s="181"/>
      <c r="D88" s="181"/>
      <c r="E88" s="181"/>
      <c r="F88" s="181"/>
      <c r="G88" s="181"/>
      <c r="H88" s="181"/>
      <c r="I88" s="181"/>
      <c r="J88" s="181"/>
      <c r="K88" s="27"/>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c r="DD88" s="18"/>
      <c r="DE88" s="18"/>
      <c r="DF88" s="18"/>
      <c r="DG88" s="18"/>
      <c r="DH88" s="18"/>
      <c r="DI88" s="18"/>
      <c r="DJ88" s="18"/>
      <c r="DK88" s="18"/>
      <c r="DL88" s="18"/>
      <c r="DM88" s="18"/>
      <c r="DN88" s="18"/>
      <c r="DO88" s="18"/>
      <c r="DP88" s="18"/>
      <c r="DQ88" s="18"/>
      <c r="DR88" s="18"/>
      <c r="DS88" s="18"/>
      <c r="DT88" s="18"/>
      <c r="DU88" s="18"/>
      <c r="DV88" s="18"/>
      <c r="DW88" s="18"/>
      <c r="DX88" s="18"/>
      <c r="DY88" s="18"/>
      <c r="DZ88" s="18"/>
      <c r="EA88" s="18"/>
      <c r="EB88" s="18"/>
      <c r="EC88" s="18"/>
      <c r="ED88" s="18"/>
      <c r="EE88" s="18"/>
      <c r="EF88" s="18"/>
      <c r="EG88" s="18"/>
      <c r="EH88" s="18"/>
      <c r="EI88" s="18"/>
      <c r="EJ88" s="18"/>
      <c r="EK88" s="18"/>
      <c r="EL88" s="18"/>
      <c r="EM88" s="18"/>
      <c r="EN88" s="18"/>
      <c r="EO88" s="18"/>
      <c r="EP88" s="18"/>
      <c r="EQ88" s="18"/>
      <c r="ER88" s="18"/>
      <c r="ES88" s="18"/>
      <c r="ET88" s="18"/>
      <c r="EU88" s="18"/>
      <c r="EV88" s="18"/>
      <c r="EW88" s="18"/>
      <c r="EX88" s="18"/>
      <c r="EY88" s="18"/>
      <c r="EZ88" s="18"/>
      <c r="FA88" s="18"/>
      <c r="FB88" s="18"/>
      <c r="FC88" s="18"/>
      <c r="FD88" s="18"/>
      <c r="FE88" s="18"/>
      <c r="FF88" s="18"/>
      <c r="FG88" s="18"/>
      <c r="FH88" s="18"/>
      <c r="FI88" s="18"/>
      <c r="FJ88" s="18"/>
      <c r="FK88" s="18"/>
      <c r="FL88" s="18"/>
      <c r="FM88" s="18"/>
      <c r="FN88" s="18"/>
      <c r="FO88" s="18"/>
      <c r="FP88" s="18"/>
      <c r="FQ88" s="18"/>
      <c r="FR88" s="18"/>
      <c r="FS88" s="18"/>
      <c r="FT88" s="18"/>
      <c r="FU88" s="18"/>
      <c r="FV88" s="18"/>
      <c r="FW88" s="18"/>
      <c r="FX88" s="18"/>
      <c r="FY88" s="18"/>
      <c r="FZ88" s="18"/>
      <c r="GA88" s="18"/>
      <c r="GB88" s="18"/>
      <c r="GC88" s="18"/>
      <c r="GD88" s="18"/>
      <c r="GE88" s="18"/>
      <c r="GF88" s="18"/>
      <c r="GG88" s="18"/>
      <c r="GH88" s="18"/>
      <c r="GI88" s="18"/>
      <c r="GJ88" s="18"/>
      <c r="GK88" s="18"/>
      <c r="GL88" s="18"/>
      <c r="GM88" s="18"/>
      <c r="GN88" s="18"/>
      <c r="GO88" s="18"/>
      <c r="GP88" s="18"/>
      <c r="GQ88" s="18"/>
      <c r="GR88" s="18"/>
      <c r="GS88" s="18"/>
      <c r="GT88" s="18"/>
      <c r="GU88" s="18"/>
      <c r="GV88" s="18"/>
      <c r="GW88" s="18"/>
      <c r="GX88" s="18"/>
      <c r="GY88" s="18"/>
      <c r="GZ88" s="18"/>
      <c r="HA88" s="18"/>
      <c r="HB88" s="18"/>
      <c r="HC88" s="18"/>
      <c r="HD88" s="18"/>
      <c r="HE88" s="18"/>
      <c r="HF88" s="18"/>
      <c r="HG88" s="18"/>
      <c r="HH88" s="18"/>
      <c r="HI88" s="18"/>
      <c r="HJ88" s="18"/>
      <c r="HK88" s="18"/>
      <c r="HL88" s="18"/>
      <c r="HM88" s="18"/>
      <c r="HN88" s="18"/>
      <c r="HO88" s="18"/>
      <c r="HP88" s="18"/>
      <c r="HQ88" s="18"/>
      <c r="HR88" s="18"/>
      <c r="HS88" s="18"/>
      <c r="HT88" s="18"/>
      <c r="HU88" s="18"/>
      <c r="HV88" s="18"/>
      <c r="HW88" s="18"/>
      <c r="HX88" s="18"/>
      <c r="HY88" s="18"/>
      <c r="HZ88" s="18"/>
      <c r="IA88" s="18"/>
      <c r="IB88" s="18"/>
      <c r="IC88" s="18"/>
      <c r="ID88" s="18"/>
      <c r="IE88" s="18"/>
      <c r="IF88" s="18"/>
      <c r="IG88" s="18"/>
      <c r="IH88" s="18"/>
      <c r="II88" s="18"/>
      <c r="IJ88" s="18"/>
      <c r="IK88" s="18"/>
      <c r="IL88" s="18"/>
      <c r="IM88" s="18"/>
      <c r="IN88" s="18"/>
      <c r="IO88" s="18"/>
      <c r="IP88" s="18"/>
      <c r="IQ88" s="18"/>
      <c r="IR88" s="18"/>
      <c r="IS88" s="18"/>
      <c r="IT88" s="18"/>
      <c r="IU88" s="18"/>
      <c r="IV88" s="18"/>
    </row>
    <row r="89" spans="1:256" s="96" customFormat="1" ht="18.95" customHeight="1" x14ac:dyDescent="0.2">
      <c r="A89" s="181" t="s">
        <v>47</v>
      </c>
      <c r="B89" s="181"/>
      <c r="C89" s="181"/>
      <c r="D89" s="181"/>
      <c r="E89" s="181"/>
      <c r="F89" s="181"/>
      <c r="G89" s="181"/>
      <c r="H89" s="181"/>
      <c r="I89" s="181"/>
      <c r="J89" s="181"/>
      <c r="K89" s="72"/>
    </row>
    <row r="90" spans="1:256" ht="15.75" customHeight="1" x14ac:dyDescent="0.2">
      <c r="A90" s="73" t="s">
        <v>48</v>
      </c>
      <c r="B90" s="222" t="s">
        <v>49</v>
      </c>
      <c r="C90" s="222"/>
      <c r="D90" s="222"/>
      <c r="E90" s="222"/>
      <c r="F90" s="222"/>
      <c r="G90" s="222"/>
      <c r="H90" s="222"/>
      <c r="I90" s="35" t="s">
        <v>68</v>
      </c>
      <c r="J90" s="73" t="s">
        <v>19</v>
      </c>
      <c r="K90" s="27"/>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c r="DD90" s="18"/>
      <c r="DE90" s="18"/>
      <c r="DF90" s="18"/>
      <c r="DG90" s="18"/>
      <c r="DH90" s="18"/>
      <c r="DI90" s="18"/>
      <c r="DJ90" s="18"/>
      <c r="DK90" s="18"/>
      <c r="DL90" s="1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c r="FA90" s="18"/>
      <c r="FB90" s="18"/>
      <c r="FC90" s="18"/>
      <c r="FD90" s="18"/>
      <c r="FE90" s="18"/>
      <c r="FF90" s="18"/>
      <c r="FG90" s="18"/>
      <c r="FH90" s="18"/>
      <c r="FI90" s="18"/>
      <c r="FJ90" s="18"/>
      <c r="FK90" s="18"/>
      <c r="FL90" s="18"/>
      <c r="FM90" s="18"/>
      <c r="FN90" s="18"/>
      <c r="FO90" s="18"/>
      <c r="FP90" s="18"/>
      <c r="FQ90" s="18"/>
      <c r="FR90" s="18"/>
      <c r="FS90" s="18"/>
      <c r="FT90" s="18"/>
      <c r="FU90" s="18"/>
      <c r="FV90" s="18"/>
      <c r="FW90" s="18"/>
      <c r="FX90" s="18"/>
      <c r="FY90" s="18"/>
      <c r="FZ90" s="18"/>
      <c r="GA90" s="18"/>
      <c r="GB90" s="18"/>
      <c r="GC90" s="18"/>
      <c r="GD90" s="18"/>
      <c r="GE90" s="18"/>
      <c r="GF90" s="18"/>
      <c r="GG90" s="18"/>
      <c r="GH90" s="18"/>
      <c r="GI90" s="18"/>
      <c r="GJ90" s="18"/>
      <c r="GK90" s="18"/>
      <c r="GL90" s="18"/>
      <c r="GM90" s="18"/>
      <c r="GN90" s="18"/>
      <c r="GO90" s="18"/>
      <c r="GP90" s="18"/>
      <c r="GQ90" s="18"/>
      <c r="GR90" s="18"/>
      <c r="GS90" s="18"/>
      <c r="GT90" s="18"/>
      <c r="GU90" s="18"/>
      <c r="GV90" s="18"/>
      <c r="GW90" s="18"/>
      <c r="GX90" s="18"/>
      <c r="GY90" s="18"/>
      <c r="GZ90" s="18"/>
      <c r="HA90" s="18"/>
      <c r="HB90" s="18"/>
      <c r="HC90" s="18"/>
      <c r="HD90" s="18"/>
      <c r="HE90" s="18"/>
      <c r="HF90" s="18"/>
      <c r="HG90" s="18"/>
      <c r="HH90" s="18"/>
      <c r="HI90" s="18"/>
      <c r="HJ90" s="18"/>
      <c r="HK90" s="18"/>
      <c r="HL90" s="18"/>
      <c r="HM90" s="18"/>
      <c r="HN90" s="18"/>
      <c r="HO90" s="18"/>
      <c r="HP90" s="18"/>
      <c r="HQ90" s="18"/>
      <c r="HR90" s="18"/>
      <c r="HS90" s="18"/>
      <c r="HT90" s="18"/>
      <c r="HU90" s="18"/>
      <c r="HV90" s="18"/>
      <c r="HW90" s="18"/>
      <c r="HX90" s="18"/>
      <c r="HY90" s="18"/>
      <c r="HZ90" s="18"/>
      <c r="IA90" s="18"/>
      <c r="IB90" s="18"/>
      <c r="IC90" s="18"/>
      <c r="ID90" s="18"/>
      <c r="IE90" s="18"/>
      <c r="IF90" s="18"/>
      <c r="IG90" s="18"/>
      <c r="IH90" s="18"/>
      <c r="II90" s="18"/>
      <c r="IJ90" s="18"/>
      <c r="IK90" s="18"/>
      <c r="IL90" s="18"/>
      <c r="IM90" s="18"/>
      <c r="IN90" s="18"/>
      <c r="IO90" s="18"/>
      <c r="IP90" s="18"/>
      <c r="IQ90" s="18"/>
      <c r="IR90" s="18"/>
      <c r="IS90" s="18"/>
      <c r="IT90" s="18"/>
      <c r="IU90" s="18"/>
      <c r="IV90" s="18"/>
    </row>
    <row r="91" spans="1:256" ht="15.75" customHeight="1" x14ac:dyDescent="0.2">
      <c r="A91" s="34" t="s">
        <v>13</v>
      </c>
      <c r="B91" s="190" t="s">
        <v>142</v>
      </c>
      <c r="C91" s="190"/>
      <c r="D91" s="190"/>
      <c r="E91" s="190"/>
      <c r="F91" s="190"/>
      <c r="G91" s="190"/>
      <c r="H91" s="190"/>
      <c r="I91" s="69">
        <f>(5/30/12)*100%</f>
        <v>1.3888888888888888E-2</v>
      </c>
      <c r="J91" s="43">
        <f>I28*I91</f>
        <v>38.181555555555548</v>
      </c>
      <c r="K91" s="27"/>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c r="DD91" s="18"/>
      <c r="DE91" s="18"/>
      <c r="DF91" s="18"/>
      <c r="DG91" s="18"/>
      <c r="DH91" s="18"/>
      <c r="DI91" s="18"/>
      <c r="DJ91" s="18"/>
      <c r="DK91" s="18"/>
      <c r="DL91" s="18"/>
      <c r="DM91" s="18"/>
      <c r="DN91" s="18"/>
      <c r="DO91" s="18"/>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18"/>
      <c r="GV91" s="18"/>
      <c r="GW91" s="18"/>
      <c r="GX91" s="18"/>
      <c r="GY91" s="18"/>
      <c r="GZ91" s="18"/>
      <c r="HA91" s="18"/>
      <c r="HB91" s="18"/>
      <c r="HC91" s="18"/>
      <c r="HD91" s="18"/>
      <c r="HE91" s="18"/>
      <c r="HF91" s="18"/>
      <c r="HG91" s="18"/>
      <c r="HH91" s="18"/>
      <c r="HI91" s="18"/>
      <c r="HJ91" s="18"/>
      <c r="HK91" s="18"/>
      <c r="HL91" s="18"/>
      <c r="HM91" s="18"/>
      <c r="HN91" s="18"/>
      <c r="HO91" s="18"/>
      <c r="HP91" s="18"/>
      <c r="HQ91" s="18"/>
      <c r="HR91" s="18"/>
      <c r="HS91" s="18"/>
      <c r="HT91" s="18"/>
      <c r="HU91" s="18"/>
      <c r="HV91" s="18"/>
      <c r="HW91" s="18"/>
      <c r="HX91" s="18"/>
      <c r="HY91" s="18"/>
      <c r="HZ91" s="18"/>
      <c r="IA91" s="18"/>
      <c r="IB91" s="18"/>
      <c r="IC91" s="18"/>
      <c r="ID91" s="18"/>
      <c r="IE91" s="18"/>
      <c r="IF91" s="18"/>
      <c r="IG91" s="18"/>
      <c r="IH91" s="18"/>
      <c r="II91" s="18"/>
      <c r="IJ91" s="18"/>
      <c r="IK91" s="18"/>
      <c r="IL91" s="18"/>
      <c r="IM91" s="18"/>
      <c r="IN91" s="18"/>
      <c r="IO91" s="18"/>
      <c r="IP91" s="18"/>
      <c r="IQ91" s="18"/>
      <c r="IR91" s="18"/>
      <c r="IS91" s="18"/>
      <c r="IT91" s="18"/>
      <c r="IU91" s="18"/>
      <c r="IV91" s="18"/>
    </row>
    <row r="92" spans="1:256" ht="15.75" customHeight="1" x14ac:dyDescent="0.2">
      <c r="A92" s="34" t="s">
        <v>14</v>
      </c>
      <c r="B92" s="190" t="s">
        <v>143</v>
      </c>
      <c r="C92" s="190"/>
      <c r="D92" s="190"/>
      <c r="E92" s="190"/>
      <c r="F92" s="190"/>
      <c r="G92" s="190"/>
      <c r="H92" s="190"/>
      <c r="I92" s="74">
        <f>(5/30/12)*0.015*100%</f>
        <v>2.0833333333333332E-4</v>
      </c>
      <c r="J92" s="43">
        <f>I92*I28</f>
        <v>0.57272333333333325</v>
      </c>
      <c r="K92" s="27"/>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c r="DD92" s="18"/>
      <c r="DE92" s="18"/>
      <c r="DF92" s="18"/>
      <c r="DG92" s="18"/>
      <c r="DH92" s="18"/>
      <c r="DI92" s="18"/>
      <c r="DJ92" s="18"/>
      <c r="DK92" s="18"/>
      <c r="DL92" s="18"/>
      <c r="DM92" s="18"/>
      <c r="DN92" s="18"/>
      <c r="DO92" s="18"/>
      <c r="DP92" s="18"/>
      <c r="DQ92" s="18"/>
      <c r="DR92" s="18"/>
      <c r="DS92" s="18"/>
      <c r="DT92" s="18"/>
      <c r="DU92" s="18"/>
      <c r="DV92" s="18"/>
      <c r="DW92" s="18"/>
      <c r="DX92" s="18"/>
      <c r="DY92" s="18"/>
      <c r="DZ92" s="18"/>
      <c r="EA92" s="18"/>
      <c r="EB92" s="18"/>
      <c r="EC92" s="18"/>
      <c r="ED92" s="18"/>
      <c r="EE92" s="18"/>
      <c r="EF92" s="18"/>
      <c r="EG92" s="18"/>
      <c r="EH92" s="18"/>
      <c r="EI92" s="18"/>
      <c r="EJ92" s="18"/>
      <c r="EK92" s="18"/>
      <c r="EL92" s="18"/>
      <c r="EM92" s="18"/>
      <c r="EN92" s="18"/>
      <c r="EO92" s="18"/>
      <c r="EP92" s="18"/>
      <c r="EQ92" s="18"/>
      <c r="ER92" s="18"/>
      <c r="ES92" s="18"/>
      <c r="ET92" s="18"/>
      <c r="EU92" s="18"/>
      <c r="EV92" s="18"/>
      <c r="EW92" s="18"/>
      <c r="EX92" s="18"/>
      <c r="EY92" s="18"/>
      <c r="EZ92" s="18"/>
      <c r="FA92" s="18"/>
      <c r="FB92" s="18"/>
      <c r="FC92" s="18"/>
      <c r="FD92" s="18"/>
      <c r="FE92" s="18"/>
      <c r="FF92" s="18"/>
      <c r="FG92" s="18"/>
      <c r="FH92" s="18"/>
      <c r="FI92" s="18"/>
      <c r="FJ92" s="18"/>
      <c r="FK92" s="18"/>
      <c r="FL92" s="18"/>
      <c r="FM92" s="18"/>
      <c r="FN92" s="18"/>
      <c r="FO92" s="18"/>
      <c r="FP92" s="18"/>
      <c r="FQ92" s="18"/>
      <c r="FR92" s="18"/>
      <c r="FS92" s="18"/>
      <c r="FT92" s="18"/>
      <c r="FU92" s="18"/>
      <c r="FV92" s="18"/>
      <c r="FW92" s="18"/>
      <c r="FX92" s="18"/>
      <c r="FY92" s="18"/>
      <c r="FZ92" s="18"/>
      <c r="GA92" s="18"/>
      <c r="GB92" s="18"/>
      <c r="GC92" s="18"/>
      <c r="GD92" s="18"/>
      <c r="GE92" s="18"/>
      <c r="GF92" s="18"/>
      <c r="GG92" s="18"/>
      <c r="GH92" s="18"/>
      <c r="GI92" s="18"/>
      <c r="GJ92" s="18"/>
      <c r="GK92" s="18"/>
      <c r="GL92" s="18"/>
      <c r="GM92" s="18"/>
      <c r="GN92" s="18"/>
      <c r="GO92" s="18"/>
      <c r="GP92" s="18"/>
      <c r="GQ92" s="18"/>
      <c r="GR92" s="18"/>
      <c r="GS92" s="18"/>
      <c r="GT92" s="18"/>
      <c r="GU92" s="18"/>
      <c r="GV92" s="18"/>
      <c r="GW92" s="18"/>
      <c r="GX92" s="18"/>
      <c r="GY92" s="18"/>
      <c r="GZ92" s="18"/>
      <c r="HA92" s="18"/>
      <c r="HB92" s="18"/>
      <c r="HC92" s="18"/>
      <c r="HD92" s="18"/>
      <c r="HE92" s="18"/>
      <c r="HF92" s="18"/>
      <c r="HG92" s="18"/>
      <c r="HH92" s="18"/>
      <c r="HI92" s="18"/>
      <c r="HJ92" s="18"/>
      <c r="HK92" s="18"/>
      <c r="HL92" s="18"/>
      <c r="HM92" s="18"/>
      <c r="HN92" s="18"/>
      <c r="HO92" s="18"/>
      <c r="HP92" s="18"/>
      <c r="HQ92" s="18"/>
      <c r="HR92" s="18"/>
      <c r="HS92" s="18"/>
      <c r="HT92" s="18"/>
      <c r="HU92" s="18"/>
      <c r="HV92" s="18"/>
      <c r="HW92" s="18"/>
      <c r="HX92" s="18"/>
      <c r="HY92" s="18"/>
      <c r="HZ92" s="18"/>
      <c r="IA92" s="18"/>
      <c r="IB92" s="18"/>
      <c r="IC92" s="18"/>
      <c r="ID92" s="18"/>
      <c r="IE92" s="18"/>
      <c r="IF92" s="18"/>
      <c r="IG92" s="18"/>
      <c r="IH92" s="18"/>
      <c r="II92" s="18"/>
      <c r="IJ92" s="18"/>
      <c r="IK92" s="18"/>
      <c r="IL92" s="18"/>
      <c r="IM92" s="18"/>
      <c r="IN92" s="18"/>
      <c r="IO92" s="18"/>
      <c r="IP92" s="18"/>
      <c r="IQ92" s="18"/>
      <c r="IR92" s="18"/>
      <c r="IS92" s="18"/>
      <c r="IT92" s="18"/>
      <c r="IU92" s="18"/>
      <c r="IV92" s="18"/>
    </row>
    <row r="93" spans="1:256" x14ac:dyDescent="0.2">
      <c r="A93" s="34" t="s">
        <v>26</v>
      </c>
      <c r="B93" s="190" t="s">
        <v>144</v>
      </c>
      <c r="C93" s="190"/>
      <c r="D93" s="190"/>
      <c r="E93" s="190"/>
      <c r="F93" s="190"/>
      <c r="G93" s="190"/>
      <c r="H93" s="190"/>
      <c r="I93" s="75">
        <f>(1/12)*0.0178*100%/2</f>
        <v>7.4166666666666662E-4</v>
      </c>
      <c r="J93" s="43">
        <f>I28*I93</f>
        <v>2.0388950666666661</v>
      </c>
      <c r="K93" s="27"/>
      <c r="L93" s="18"/>
      <c r="M93" s="18"/>
      <c r="N93" s="18"/>
      <c r="O93" s="97"/>
      <c r="P93" s="9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c r="DD93" s="18"/>
      <c r="DE93" s="18"/>
      <c r="DF93" s="18"/>
      <c r="DG93" s="18"/>
      <c r="DH93" s="18"/>
      <c r="DI93" s="18"/>
      <c r="DJ93" s="18"/>
      <c r="DK93" s="18"/>
      <c r="DL93" s="18"/>
      <c r="DM93" s="18"/>
      <c r="DN93" s="18"/>
      <c r="DO93" s="18"/>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18"/>
      <c r="GV93" s="18"/>
      <c r="GW93" s="18"/>
      <c r="GX93" s="18"/>
      <c r="GY93" s="18"/>
      <c r="GZ93" s="18"/>
      <c r="HA93" s="18"/>
      <c r="HB93" s="18"/>
      <c r="HC93" s="18"/>
      <c r="HD93" s="18"/>
      <c r="HE93" s="18"/>
      <c r="HF93" s="18"/>
      <c r="HG93" s="18"/>
      <c r="HH93" s="18"/>
      <c r="HI93" s="18"/>
      <c r="HJ93" s="18"/>
      <c r="HK93" s="18"/>
      <c r="HL93" s="18"/>
      <c r="HM93" s="18"/>
      <c r="HN93" s="18"/>
      <c r="HO93" s="18"/>
      <c r="HP93" s="18"/>
      <c r="HQ93" s="18"/>
      <c r="HR93" s="18"/>
      <c r="HS93" s="18"/>
      <c r="HT93" s="18"/>
      <c r="HU93" s="18"/>
      <c r="HV93" s="18"/>
      <c r="HW93" s="18"/>
      <c r="HX93" s="18"/>
      <c r="HY93" s="18"/>
      <c r="HZ93" s="18"/>
      <c r="IA93" s="18"/>
      <c r="IB93" s="18"/>
      <c r="IC93" s="18"/>
      <c r="ID93" s="18"/>
      <c r="IE93" s="18"/>
      <c r="IF93" s="18"/>
      <c r="IG93" s="18"/>
      <c r="IH93" s="18"/>
      <c r="II93" s="18"/>
      <c r="IJ93" s="18"/>
      <c r="IK93" s="18"/>
      <c r="IL93" s="18"/>
      <c r="IM93" s="18"/>
      <c r="IN93" s="18"/>
      <c r="IO93" s="18"/>
      <c r="IP93" s="18"/>
      <c r="IQ93" s="18"/>
      <c r="IR93" s="18"/>
      <c r="IS93" s="18"/>
      <c r="IT93" s="18"/>
      <c r="IU93" s="18"/>
      <c r="IV93" s="18"/>
    </row>
    <row r="94" spans="1:256" x14ac:dyDescent="0.2">
      <c r="A94" s="34" t="s">
        <v>29</v>
      </c>
      <c r="B94" s="190" t="s">
        <v>145</v>
      </c>
      <c r="C94" s="190"/>
      <c r="D94" s="190"/>
      <c r="E94" s="190"/>
      <c r="F94" s="190"/>
      <c r="G94" s="190"/>
      <c r="H94" s="190"/>
      <c r="I94" s="75">
        <f>11.11%*5.28%*50%</f>
        <v>2.9330399999999996E-3</v>
      </c>
      <c r="J94" s="43">
        <f>I28*I94</f>
        <v>8.0631381388799976</v>
      </c>
      <c r="K94" s="27"/>
      <c r="L94" s="99"/>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c r="DD94" s="18"/>
      <c r="DE94" s="18"/>
      <c r="DF94" s="18"/>
      <c r="DG94" s="18"/>
      <c r="DH94" s="18"/>
      <c r="DI94" s="18"/>
      <c r="DJ94" s="18"/>
      <c r="DK94" s="18"/>
      <c r="DL94" s="18"/>
      <c r="DM94" s="18"/>
      <c r="DN94" s="18"/>
      <c r="DO94" s="18"/>
      <c r="DP94" s="18"/>
      <c r="DQ94" s="18"/>
      <c r="DR94" s="18"/>
      <c r="DS94" s="18"/>
      <c r="DT94" s="18"/>
      <c r="DU94" s="18"/>
      <c r="DV94" s="18"/>
      <c r="DW94" s="18"/>
      <c r="DX94" s="18"/>
      <c r="DY94" s="18"/>
      <c r="DZ94" s="18"/>
      <c r="EA94" s="18"/>
      <c r="EB94" s="18"/>
      <c r="EC94" s="18"/>
      <c r="ED94" s="18"/>
      <c r="EE94" s="18"/>
      <c r="EF94" s="18"/>
      <c r="EG94" s="18"/>
      <c r="EH94" s="18"/>
      <c r="EI94" s="18"/>
      <c r="EJ94" s="18"/>
      <c r="EK94" s="18"/>
      <c r="EL94" s="18"/>
      <c r="EM94" s="18"/>
      <c r="EN94" s="18"/>
      <c r="EO94" s="18"/>
      <c r="EP94" s="18"/>
      <c r="EQ94" s="18"/>
      <c r="ER94" s="18"/>
      <c r="ES94" s="18"/>
      <c r="ET94" s="18"/>
      <c r="EU94" s="18"/>
      <c r="EV94" s="18"/>
      <c r="EW94" s="18"/>
      <c r="EX94" s="18"/>
      <c r="EY94" s="18"/>
      <c r="EZ94" s="18"/>
      <c r="FA94" s="18"/>
      <c r="FB94" s="18"/>
      <c r="FC94" s="18"/>
      <c r="FD94" s="18"/>
      <c r="FE94" s="18"/>
      <c r="FF94" s="18"/>
      <c r="FG94" s="18"/>
      <c r="FH94" s="18"/>
      <c r="FI94" s="18"/>
      <c r="FJ94" s="18"/>
      <c r="FK94" s="18"/>
      <c r="FL94" s="18"/>
      <c r="FM94" s="18"/>
      <c r="FN94" s="18"/>
      <c r="FO94" s="18"/>
      <c r="FP94" s="18"/>
      <c r="FQ94" s="18"/>
      <c r="FR94" s="18"/>
      <c r="FS94" s="18"/>
      <c r="FT94" s="18"/>
      <c r="FU94" s="18"/>
      <c r="FV94" s="18"/>
      <c r="FW94" s="18"/>
      <c r="FX94" s="18"/>
      <c r="FY94" s="18"/>
      <c r="FZ94" s="18"/>
      <c r="GA94" s="18"/>
      <c r="GB94" s="18"/>
      <c r="GC94" s="18"/>
      <c r="GD94" s="18"/>
      <c r="GE94" s="18"/>
      <c r="GF94" s="18"/>
      <c r="GG94" s="18"/>
      <c r="GH94" s="18"/>
      <c r="GI94" s="18"/>
      <c r="GJ94" s="18"/>
      <c r="GK94" s="18"/>
      <c r="GL94" s="18"/>
      <c r="GM94" s="18"/>
      <c r="GN94" s="18"/>
      <c r="GO94" s="18"/>
      <c r="GP94" s="18"/>
      <c r="GQ94" s="18"/>
      <c r="GR94" s="18"/>
      <c r="GS94" s="18"/>
      <c r="GT94" s="18"/>
      <c r="GU94" s="18"/>
      <c r="GV94" s="18"/>
      <c r="GW94" s="18"/>
      <c r="GX94" s="18"/>
      <c r="GY94" s="18"/>
      <c r="GZ94" s="18"/>
      <c r="HA94" s="18"/>
      <c r="HB94" s="18"/>
      <c r="HC94" s="18"/>
      <c r="HD94" s="18"/>
      <c r="HE94" s="18"/>
      <c r="HF94" s="18"/>
      <c r="HG94" s="18"/>
      <c r="HH94" s="18"/>
      <c r="HI94" s="18"/>
      <c r="HJ94" s="18"/>
      <c r="HK94" s="18"/>
      <c r="HL94" s="18"/>
      <c r="HM94" s="18"/>
      <c r="HN94" s="18"/>
      <c r="HO94" s="18"/>
      <c r="HP94" s="18"/>
      <c r="HQ94" s="18"/>
      <c r="HR94" s="18"/>
      <c r="HS94" s="18"/>
      <c r="HT94" s="18"/>
      <c r="HU94" s="18"/>
      <c r="HV94" s="18"/>
      <c r="HW94" s="18"/>
      <c r="HX94" s="18"/>
      <c r="HY94" s="18"/>
      <c r="HZ94" s="18"/>
      <c r="IA94" s="18"/>
      <c r="IB94" s="18"/>
      <c r="IC94" s="18"/>
      <c r="ID94" s="18"/>
      <c r="IE94" s="18"/>
      <c r="IF94" s="18"/>
      <c r="IG94" s="18"/>
      <c r="IH94" s="18"/>
      <c r="II94" s="18"/>
      <c r="IJ94" s="18"/>
      <c r="IK94" s="18"/>
      <c r="IL94" s="18"/>
      <c r="IM94" s="18"/>
      <c r="IN94" s="18"/>
      <c r="IO94" s="18"/>
      <c r="IP94" s="18"/>
      <c r="IQ94" s="18"/>
      <c r="IR94" s="18"/>
      <c r="IS94" s="18"/>
      <c r="IT94" s="18"/>
      <c r="IU94" s="18"/>
      <c r="IV94" s="18"/>
    </row>
    <row r="95" spans="1:256" x14ac:dyDescent="0.2">
      <c r="A95" s="76" t="s">
        <v>8</v>
      </c>
      <c r="B95" s="190" t="s">
        <v>146</v>
      </c>
      <c r="C95" s="190"/>
      <c r="D95" s="190"/>
      <c r="E95" s="190"/>
      <c r="F95" s="190"/>
      <c r="G95" s="190"/>
      <c r="H95" s="190"/>
      <c r="I95" s="69">
        <f>(1/30/12)*100%</f>
        <v>2.7777777777777779E-3</v>
      </c>
      <c r="J95" s="43">
        <f>I28*I95</f>
        <v>7.6363111111111106</v>
      </c>
      <c r="K95" s="27"/>
      <c r="L95" s="9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18"/>
      <c r="GV95" s="18"/>
      <c r="GW95" s="18"/>
      <c r="GX95" s="18"/>
      <c r="GY95" s="18"/>
      <c r="GZ95" s="18"/>
      <c r="HA95" s="18"/>
      <c r="HB95" s="18"/>
      <c r="HC95" s="18"/>
      <c r="HD95" s="18"/>
      <c r="HE95" s="18"/>
      <c r="HF95" s="18"/>
      <c r="HG95" s="18"/>
      <c r="HH95" s="18"/>
      <c r="HI95" s="18"/>
      <c r="HJ95" s="18"/>
      <c r="HK95" s="18"/>
      <c r="HL95" s="18"/>
      <c r="HM95" s="18"/>
      <c r="HN95" s="18"/>
      <c r="HO95" s="18"/>
      <c r="HP95" s="18"/>
      <c r="HQ95" s="18"/>
      <c r="HR95" s="18"/>
      <c r="HS95" s="18"/>
      <c r="HT95" s="18"/>
      <c r="HU95" s="18"/>
      <c r="HV95" s="18"/>
      <c r="HW95" s="18"/>
      <c r="HX95" s="18"/>
      <c r="HY95" s="18"/>
      <c r="HZ95" s="18"/>
      <c r="IA95" s="18"/>
      <c r="IB95" s="18"/>
      <c r="IC95" s="18"/>
      <c r="ID95" s="18"/>
      <c r="IE95" s="18"/>
      <c r="IF95" s="18"/>
      <c r="IG95" s="18"/>
      <c r="IH95" s="18"/>
      <c r="II95" s="18"/>
      <c r="IJ95" s="18"/>
      <c r="IK95" s="18"/>
      <c r="IL95" s="18"/>
      <c r="IM95" s="18"/>
      <c r="IN95" s="18"/>
      <c r="IO95" s="18"/>
      <c r="IP95" s="18"/>
      <c r="IQ95" s="18"/>
      <c r="IR95" s="18"/>
      <c r="IS95" s="18"/>
      <c r="IT95" s="18"/>
      <c r="IU95" s="18"/>
      <c r="IV95" s="18"/>
    </row>
    <row r="96" spans="1:256" ht="15.75" customHeight="1" x14ac:dyDescent="0.2">
      <c r="A96" s="71"/>
      <c r="B96" s="207" t="s">
        <v>69</v>
      </c>
      <c r="C96" s="208"/>
      <c r="D96" s="208"/>
      <c r="E96" s="208"/>
      <c r="F96" s="208"/>
      <c r="G96" s="208"/>
      <c r="H96" s="209"/>
      <c r="I96" s="77">
        <f>SUM(I91:I95)</f>
        <v>2.0549706666666664E-2</v>
      </c>
      <c r="J96" s="78">
        <f>SUM(J91:J95)</f>
        <v>56.492623205546664</v>
      </c>
      <c r="K96" s="27"/>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18"/>
      <c r="ED96" s="18"/>
      <c r="EE96" s="18"/>
      <c r="EF96" s="18"/>
      <c r="EG96" s="18"/>
      <c r="EH96" s="18"/>
      <c r="EI96" s="18"/>
      <c r="EJ96" s="18"/>
      <c r="EK96" s="18"/>
      <c r="EL96" s="18"/>
      <c r="EM96" s="18"/>
      <c r="EN96" s="18"/>
      <c r="EO96" s="18"/>
      <c r="EP96" s="18"/>
      <c r="EQ96" s="18"/>
      <c r="ER96" s="18"/>
      <c r="ES96" s="18"/>
      <c r="ET96" s="18"/>
      <c r="EU96" s="18"/>
      <c r="EV96" s="18"/>
      <c r="EW96" s="18"/>
      <c r="EX96" s="18"/>
      <c r="EY96" s="18"/>
      <c r="EZ96" s="18"/>
      <c r="FA96" s="18"/>
      <c r="FB96" s="18"/>
      <c r="FC96" s="18"/>
      <c r="FD96" s="18"/>
      <c r="FE96" s="18"/>
      <c r="FF96" s="18"/>
      <c r="FG96" s="18"/>
      <c r="FH96" s="18"/>
      <c r="FI96" s="18"/>
      <c r="FJ96" s="18"/>
      <c r="FK96" s="18"/>
      <c r="FL96" s="18"/>
      <c r="FM96" s="18"/>
      <c r="FN96" s="18"/>
      <c r="FO96" s="18"/>
      <c r="FP96" s="18"/>
      <c r="FQ96" s="18"/>
      <c r="FR96" s="18"/>
      <c r="FS96" s="18"/>
      <c r="FT96" s="18"/>
      <c r="FU96" s="18"/>
      <c r="FV96" s="18"/>
      <c r="FW96" s="18"/>
      <c r="FX96" s="18"/>
      <c r="FY96" s="18"/>
      <c r="FZ96" s="18"/>
      <c r="GA96" s="18"/>
      <c r="GB96" s="18"/>
      <c r="GC96" s="18"/>
      <c r="GD96" s="18"/>
      <c r="GE96" s="18"/>
      <c r="GF96" s="18"/>
      <c r="GG96" s="18"/>
      <c r="GH96" s="18"/>
      <c r="GI96" s="18"/>
      <c r="GJ96" s="18"/>
      <c r="GK96" s="18"/>
      <c r="GL96" s="18"/>
      <c r="GM96" s="18"/>
      <c r="GN96" s="18"/>
      <c r="GO96" s="18"/>
      <c r="GP96" s="18"/>
      <c r="GQ96" s="18"/>
      <c r="GR96" s="18"/>
      <c r="GS96" s="18"/>
      <c r="GT96" s="18"/>
      <c r="GU96" s="18"/>
      <c r="GV96" s="18"/>
      <c r="GW96" s="18"/>
      <c r="GX96" s="18"/>
      <c r="GY96" s="18"/>
      <c r="GZ96" s="18"/>
      <c r="HA96" s="18"/>
      <c r="HB96" s="18"/>
      <c r="HC96" s="18"/>
      <c r="HD96" s="18"/>
      <c r="HE96" s="18"/>
      <c r="HF96" s="18"/>
      <c r="HG96" s="18"/>
      <c r="HH96" s="18"/>
      <c r="HI96" s="18"/>
      <c r="HJ96" s="18"/>
      <c r="HK96" s="18"/>
      <c r="HL96" s="18"/>
      <c r="HM96" s="18"/>
      <c r="HN96" s="18"/>
      <c r="HO96" s="18"/>
      <c r="HP96" s="18"/>
      <c r="HQ96" s="18"/>
      <c r="HR96" s="18"/>
      <c r="HS96" s="18"/>
      <c r="HT96" s="18"/>
      <c r="HU96" s="18"/>
      <c r="HV96" s="18"/>
      <c r="HW96" s="18"/>
      <c r="HX96" s="18"/>
      <c r="HY96" s="18"/>
      <c r="HZ96" s="18"/>
      <c r="IA96" s="18"/>
      <c r="IB96" s="18"/>
      <c r="IC96" s="18"/>
      <c r="ID96" s="18"/>
      <c r="IE96" s="18"/>
      <c r="IF96" s="18"/>
      <c r="IG96" s="18"/>
      <c r="IH96" s="18"/>
      <c r="II96" s="18"/>
      <c r="IJ96" s="18"/>
      <c r="IK96" s="18"/>
      <c r="IL96" s="18"/>
      <c r="IM96" s="18"/>
      <c r="IN96" s="18"/>
      <c r="IO96" s="18"/>
      <c r="IP96" s="18"/>
      <c r="IQ96" s="18"/>
      <c r="IR96" s="18"/>
      <c r="IS96" s="18"/>
      <c r="IT96" s="18"/>
      <c r="IU96" s="18"/>
      <c r="IV96" s="18"/>
    </row>
    <row r="97" spans="1:256" ht="15" customHeight="1" x14ac:dyDescent="0.2">
      <c r="A97" s="243"/>
      <c r="B97" s="243"/>
      <c r="C97" s="243"/>
      <c r="D97" s="243"/>
      <c r="E97" s="243"/>
      <c r="F97" s="243"/>
      <c r="G97" s="243"/>
      <c r="H97" s="243"/>
      <c r="I97" s="243"/>
      <c r="J97" s="243"/>
      <c r="K97" s="79"/>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18"/>
      <c r="GV97" s="18"/>
      <c r="GW97" s="18"/>
      <c r="GX97" s="18"/>
      <c r="GY97" s="18"/>
      <c r="GZ97" s="18"/>
      <c r="HA97" s="18"/>
      <c r="HB97" s="18"/>
      <c r="HC97" s="18"/>
      <c r="HD97" s="18"/>
      <c r="HE97" s="18"/>
      <c r="HF97" s="18"/>
      <c r="HG97" s="18"/>
      <c r="HH97" s="18"/>
      <c r="HI97" s="18"/>
      <c r="HJ97" s="18"/>
      <c r="HK97" s="18"/>
      <c r="HL97" s="18"/>
      <c r="HM97" s="18"/>
      <c r="HN97" s="18"/>
      <c r="HO97" s="18"/>
      <c r="HP97" s="18"/>
      <c r="HQ97" s="18"/>
      <c r="HR97" s="18"/>
      <c r="HS97" s="18"/>
      <c r="HT97" s="18"/>
      <c r="HU97" s="18"/>
      <c r="HV97" s="18"/>
      <c r="HW97" s="18"/>
      <c r="HX97" s="18"/>
      <c r="HY97" s="18"/>
      <c r="HZ97" s="18"/>
      <c r="IA97" s="18"/>
      <c r="IB97" s="18"/>
      <c r="IC97" s="18"/>
      <c r="ID97" s="18"/>
      <c r="IE97" s="18"/>
      <c r="IF97" s="18"/>
      <c r="IG97" s="18"/>
      <c r="IH97" s="18"/>
      <c r="II97" s="18"/>
      <c r="IJ97" s="18"/>
      <c r="IK97" s="18"/>
      <c r="IL97" s="18"/>
      <c r="IM97" s="18"/>
      <c r="IN97" s="18"/>
      <c r="IO97" s="18"/>
      <c r="IP97" s="18"/>
      <c r="IQ97" s="18"/>
      <c r="IR97" s="18"/>
      <c r="IS97" s="18"/>
      <c r="IT97" s="18"/>
      <c r="IU97" s="18"/>
      <c r="IV97" s="18"/>
    </row>
    <row r="98" spans="1:256" s="1" customFormat="1" x14ac:dyDescent="0.2">
      <c r="A98" s="244"/>
      <c r="B98" s="244"/>
      <c r="C98" s="244"/>
      <c r="D98" s="244"/>
      <c r="E98" s="244"/>
      <c r="F98" s="244"/>
      <c r="G98" s="244"/>
      <c r="H98" s="244"/>
      <c r="I98" s="244"/>
      <c r="J98" s="244"/>
      <c r="K98" s="79"/>
    </row>
    <row r="99" spans="1:256" x14ac:dyDescent="0.2">
      <c r="A99" s="181" t="s">
        <v>50</v>
      </c>
      <c r="B99" s="181"/>
      <c r="C99" s="181"/>
      <c r="D99" s="181"/>
      <c r="E99" s="181"/>
      <c r="F99" s="181"/>
      <c r="G99" s="181"/>
      <c r="H99" s="181"/>
      <c r="I99" s="181"/>
      <c r="J99" s="27"/>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c r="DI99" s="18"/>
      <c r="DJ99" s="18"/>
      <c r="DK99" s="18"/>
      <c r="DL99" s="18"/>
      <c r="DM99" s="18"/>
      <c r="DN99" s="18"/>
      <c r="DO99" s="18"/>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18"/>
      <c r="GV99" s="18"/>
      <c r="GW99" s="18"/>
      <c r="GX99" s="18"/>
      <c r="GY99" s="18"/>
      <c r="GZ99" s="18"/>
      <c r="HA99" s="18"/>
      <c r="HB99" s="18"/>
      <c r="HC99" s="18"/>
      <c r="HD99" s="18"/>
      <c r="HE99" s="18"/>
      <c r="HF99" s="18"/>
      <c r="HG99" s="18"/>
      <c r="HH99" s="18"/>
      <c r="HI99" s="18"/>
      <c r="HJ99" s="18"/>
      <c r="HK99" s="18"/>
      <c r="HL99" s="18"/>
      <c r="HM99" s="18"/>
      <c r="HN99" s="18"/>
      <c r="HO99" s="18"/>
      <c r="HP99" s="18"/>
      <c r="HQ99" s="18"/>
      <c r="HR99" s="18"/>
      <c r="HS99" s="18"/>
      <c r="HT99" s="18"/>
      <c r="HU99" s="18"/>
      <c r="HV99" s="18"/>
      <c r="HW99" s="18"/>
      <c r="HX99" s="18"/>
      <c r="HY99" s="18"/>
      <c r="HZ99" s="18"/>
      <c r="IA99" s="18"/>
      <c r="IB99" s="18"/>
      <c r="IC99" s="18"/>
      <c r="ID99" s="18"/>
      <c r="IE99" s="18"/>
      <c r="IF99" s="18"/>
      <c r="IG99" s="18"/>
      <c r="IH99" s="18"/>
      <c r="II99" s="18"/>
      <c r="IJ99" s="18"/>
      <c r="IK99" s="18"/>
      <c r="IL99" s="18"/>
      <c r="IM99" s="18"/>
      <c r="IN99" s="18"/>
      <c r="IO99" s="18"/>
      <c r="IP99" s="18"/>
      <c r="IQ99" s="18"/>
      <c r="IR99" s="18"/>
      <c r="IS99" s="18"/>
      <c r="IT99" s="18"/>
      <c r="IU99" s="18"/>
      <c r="IV99" s="18"/>
    </row>
    <row r="100" spans="1:256" x14ac:dyDescent="0.2">
      <c r="A100" s="28">
        <v>4</v>
      </c>
      <c r="B100" s="222" t="s">
        <v>51</v>
      </c>
      <c r="C100" s="222"/>
      <c r="D100" s="222"/>
      <c r="E100" s="222"/>
      <c r="F100" s="222"/>
      <c r="G100" s="222"/>
      <c r="H100" s="222"/>
      <c r="I100" s="63" t="s">
        <v>19</v>
      </c>
      <c r="J100" s="27"/>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c r="DD100" s="18"/>
      <c r="DE100" s="18"/>
      <c r="DF100" s="18"/>
      <c r="DG100" s="18"/>
      <c r="DH100" s="18"/>
      <c r="DI100" s="18"/>
      <c r="DJ100" s="18"/>
      <c r="DK100" s="18"/>
      <c r="DL100" s="18"/>
      <c r="DM100" s="18"/>
      <c r="DN100" s="18"/>
      <c r="DO100" s="18"/>
      <c r="DP100" s="18"/>
      <c r="DQ100" s="18"/>
      <c r="DR100" s="18"/>
      <c r="DS100" s="18"/>
      <c r="DT100" s="18"/>
      <c r="DU100" s="18"/>
      <c r="DV100" s="18"/>
      <c r="DW100" s="18"/>
      <c r="DX100" s="18"/>
      <c r="DY100" s="18"/>
      <c r="DZ100" s="18"/>
      <c r="EA100" s="18"/>
      <c r="EB100" s="18"/>
      <c r="EC100" s="18"/>
      <c r="ED100" s="18"/>
      <c r="EE100" s="18"/>
      <c r="EF100" s="18"/>
      <c r="EG100" s="18"/>
      <c r="EH100" s="18"/>
      <c r="EI100" s="18"/>
      <c r="EJ100" s="18"/>
      <c r="EK100" s="18"/>
      <c r="EL100" s="18"/>
      <c r="EM100" s="18"/>
      <c r="EN100" s="18"/>
      <c r="EO100" s="18"/>
      <c r="EP100" s="18"/>
      <c r="EQ100" s="18"/>
      <c r="ER100" s="18"/>
      <c r="ES100" s="18"/>
      <c r="ET100" s="18"/>
      <c r="EU100" s="18"/>
      <c r="EV100" s="18"/>
      <c r="EW100" s="18"/>
      <c r="EX100" s="18"/>
      <c r="EY100" s="18"/>
      <c r="EZ100" s="18"/>
      <c r="FA100" s="18"/>
      <c r="FB100" s="18"/>
      <c r="FC100" s="18"/>
      <c r="FD100" s="18"/>
      <c r="FE100" s="18"/>
      <c r="FF100" s="18"/>
      <c r="FG100" s="18"/>
      <c r="FH100" s="18"/>
      <c r="FI100" s="18"/>
      <c r="FJ100" s="18"/>
      <c r="FK100" s="18"/>
      <c r="FL100" s="18"/>
      <c r="FM100" s="18"/>
      <c r="FN100" s="18"/>
      <c r="FO100" s="18"/>
      <c r="FP100" s="18"/>
      <c r="FQ100" s="18"/>
      <c r="FR100" s="18"/>
      <c r="FS100" s="18"/>
      <c r="FT100" s="18"/>
      <c r="FU100" s="18"/>
      <c r="FV100" s="18"/>
      <c r="FW100" s="18"/>
      <c r="FX100" s="18"/>
      <c r="FY100" s="18"/>
      <c r="FZ100" s="18"/>
      <c r="GA100" s="18"/>
      <c r="GB100" s="18"/>
      <c r="GC100" s="18"/>
      <c r="GD100" s="18"/>
      <c r="GE100" s="18"/>
      <c r="GF100" s="18"/>
      <c r="GG100" s="18"/>
      <c r="GH100" s="18"/>
      <c r="GI100" s="18"/>
      <c r="GJ100" s="18"/>
      <c r="GK100" s="18"/>
      <c r="GL100" s="18"/>
      <c r="GM100" s="18"/>
      <c r="GN100" s="18"/>
      <c r="GO100" s="18"/>
      <c r="GP100" s="18"/>
      <c r="GQ100" s="18"/>
      <c r="GR100" s="18"/>
      <c r="GS100" s="18"/>
      <c r="GT100" s="18"/>
      <c r="GU100" s="18"/>
      <c r="GV100" s="18"/>
      <c r="GW100" s="18"/>
      <c r="GX100" s="18"/>
      <c r="GY100" s="18"/>
      <c r="GZ100" s="18"/>
      <c r="HA100" s="18"/>
      <c r="HB100" s="18"/>
      <c r="HC100" s="18"/>
      <c r="HD100" s="18"/>
      <c r="HE100" s="18"/>
      <c r="HF100" s="18"/>
      <c r="HG100" s="18"/>
      <c r="HH100" s="18"/>
      <c r="HI100" s="18"/>
      <c r="HJ100" s="18"/>
      <c r="HK100" s="18"/>
      <c r="HL100" s="18"/>
      <c r="HM100" s="18"/>
      <c r="HN100" s="18"/>
      <c r="HO100" s="18"/>
      <c r="HP100" s="18"/>
      <c r="HQ100" s="18"/>
      <c r="HR100" s="18"/>
      <c r="HS100" s="18"/>
      <c r="HT100" s="18"/>
      <c r="HU100" s="18"/>
      <c r="HV100" s="18"/>
      <c r="HW100" s="18"/>
      <c r="HX100" s="18"/>
      <c r="HY100" s="18"/>
      <c r="HZ100" s="18"/>
      <c r="IA100" s="18"/>
      <c r="IB100" s="18"/>
      <c r="IC100" s="18"/>
      <c r="ID100" s="18"/>
      <c r="IE100" s="18"/>
      <c r="IF100" s="18"/>
      <c r="IG100" s="18"/>
      <c r="IH100" s="18"/>
      <c r="II100" s="18"/>
      <c r="IJ100" s="18"/>
      <c r="IK100" s="18"/>
      <c r="IL100" s="18"/>
      <c r="IM100" s="18"/>
      <c r="IN100" s="18"/>
      <c r="IO100" s="18"/>
      <c r="IP100" s="18"/>
      <c r="IQ100" s="18"/>
      <c r="IR100" s="18"/>
      <c r="IS100" s="18"/>
      <c r="IT100" s="18"/>
      <c r="IU100" s="18"/>
      <c r="IV100" s="18"/>
    </row>
    <row r="101" spans="1:256" ht="19.899999999999999" customHeight="1" x14ac:dyDescent="0.2">
      <c r="A101" s="24" t="s">
        <v>48</v>
      </c>
      <c r="B101" s="242" t="s">
        <v>49</v>
      </c>
      <c r="C101" s="242"/>
      <c r="D101" s="242"/>
      <c r="E101" s="242"/>
      <c r="F101" s="242"/>
      <c r="G101" s="242"/>
      <c r="H101" s="242"/>
      <c r="I101" s="43">
        <f>J96</f>
        <v>56.492623205546664</v>
      </c>
      <c r="J101" s="27"/>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c r="DF101" s="18"/>
      <c r="DG101" s="18"/>
      <c r="DH101" s="18"/>
      <c r="DI101" s="18"/>
      <c r="DJ101" s="18"/>
      <c r="DK101" s="18"/>
      <c r="DL101" s="18"/>
      <c r="DM101" s="18"/>
      <c r="DN101" s="18"/>
      <c r="DO101" s="18"/>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18"/>
      <c r="GV101" s="18"/>
      <c r="GW101" s="18"/>
      <c r="GX101" s="18"/>
      <c r="GY101" s="18"/>
      <c r="GZ101" s="18"/>
      <c r="HA101" s="18"/>
      <c r="HB101" s="18"/>
      <c r="HC101" s="18"/>
      <c r="HD101" s="18"/>
      <c r="HE101" s="18"/>
      <c r="HF101" s="18"/>
      <c r="HG101" s="18"/>
      <c r="HH101" s="18"/>
      <c r="HI101" s="18"/>
      <c r="HJ101" s="18"/>
      <c r="HK101" s="18"/>
      <c r="HL101" s="18"/>
      <c r="HM101" s="18"/>
      <c r="HN101" s="18"/>
      <c r="HO101" s="18"/>
      <c r="HP101" s="18"/>
      <c r="HQ101" s="18"/>
      <c r="HR101" s="18"/>
      <c r="HS101" s="18"/>
      <c r="HT101" s="18"/>
      <c r="HU101" s="18"/>
      <c r="HV101" s="18"/>
      <c r="HW101" s="18"/>
      <c r="HX101" s="18"/>
      <c r="HY101" s="18"/>
      <c r="HZ101" s="18"/>
      <c r="IA101" s="18"/>
      <c r="IB101" s="18"/>
      <c r="IC101" s="18"/>
      <c r="ID101" s="18"/>
      <c r="IE101" s="18"/>
      <c r="IF101" s="18"/>
      <c r="IG101" s="18"/>
      <c r="IH101" s="18"/>
      <c r="II101" s="18"/>
      <c r="IJ101" s="18"/>
      <c r="IK101" s="18"/>
      <c r="IL101" s="18"/>
      <c r="IM101" s="18"/>
      <c r="IN101" s="18"/>
      <c r="IO101" s="18"/>
      <c r="IP101" s="18"/>
      <c r="IQ101" s="18"/>
      <c r="IR101" s="18"/>
      <c r="IS101" s="18"/>
      <c r="IT101" s="18"/>
      <c r="IU101" s="18"/>
      <c r="IV101" s="18"/>
    </row>
    <row r="102" spans="1:256" x14ac:dyDescent="0.2">
      <c r="A102" s="217" t="s">
        <v>1</v>
      </c>
      <c r="B102" s="217"/>
      <c r="C102" s="217"/>
      <c r="D102" s="217"/>
      <c r="E102" s="217"/>
      <c r="F102" s="217"/>
      <c r="G102" s="217"/>
      <c r="H102" s="217"/>
      <c r="I102" s="33">
        <f>I101</f>
        <v>56.492623205546664</v>
      </c>
      <c r="J102" s="27"/>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c r="DD102" s="18"/>
      <c r="DE102" s="18"/>
      <c r="DF102" s="18"/>
      <c r="DG102" s="18"/>
      <c r="DH102" s="18"/>
      <c r="DI102" s="18"/>
      <c r="DJ102" s="18"/>
      <c r="DK102" s="18"/>
      <c r="DL102" s="18"/>
      <c r="DM102" s="18"/>
      <c r="DN102" s="18"/>
      <c r="DO102" s="18"/>
      <c r="DP102" s="18"/>
      <c r="DQ102" s="18"/>
      <c r="DR102" s="18"/>
      <c r="DS102" s="18"/>
      <c r="DT102" s="18"/>
      <c r="DU102" s="18"/>
      <c r="DV102" s="18"/>
      <c r="DW102" s="18"/>
      <c r="DX102" s="18"/>
      <c r="DY102" s="18"/>
      <c r="DZ102" s="18"/>
      <c r="EA102" s="18"/>
      <c r="EB102" s="18"/>
      <c r="EC102" s="18"/>
      <c r="ED102" s="18"/>
      <c r="EE102" s="18"/>
      <c r="EF102" s="18"/>
      <c r="EG102" s="18"/>
      <c r="EH102" s="18"/>
      <c r="EI102" s="18"/>
      <c r="EJ102" s="18"/>
      <c r="EK102" s="18"/>
      <c r="EL102" s="18"/>
      <c r="EM102" s="18"/>
      <c r="EN102" s="18"/>
      <c r="EO102" s="18"/>
      <c r="EP102" s="18"/>
      <c r="EQ102" s="18"/>
      <c r="ER102" s="18"/>
      <c r="ES102" s="18"/>
      <c r="ET102" s="18"/>
      <c r="EU102" s="18"/>
      <c r="EV102" s="18"/>
      <c r="EW102" s="18"/>
      <c r="EX102" s="18"/>
      <c r="EY102" s="18"/>
      <c r="EZ102" s="18"/>
      <c r="FA102" s="18"/>
      <c r="FB102" s="18"/>
      <c r="FC102" s="18"/>
      <c r="FD102" s="18"/>
      <c r="FE102" s="18"/>
      <c r="FF102" s="18"/>
      <c r="FG102" s="18"/>
      <c r="FH102" s="18"/>
      <c r="FI102" s="18"/>
      <c r="FJ102" s="18"/>
      <c r="FK102" s="18"/>
      <c r="FL102" s="18"/>
      <c r="FM102" s="18"/>
      <c r="FN102" s="18"/>
      <c r="FO102" s="18"/>
      <c r="FP102" s="18"/>
      <c r="FQ102" s="18"/>
      <c r="FR102" s="18"/>
      <c r="FS102" s="18"/>
      <c r="FT102" s="18"/>
      <c r="FU102" s="18"/>
      <c r="FV102" s="18"/>
      <c r="FW102" s="18"/>
      <c r="FX102" s="18"/>
      <c r="FY102" s="18"/>
      <c r="FZ102" s="18"/>
      <c r="GA102" s="18"/>
      <c r="GB102" s="18"/>
      <c r="GC102" s="18"/>
      <c r="GD102" s="18"/>
      <c r="GE102" s="18"/>
      <c r="GF102" s="18"/>
      <c r="GG102" s="18"/>
      <c r="GH102" s="18"/>
      <c r="GI102" s="18"/>
      <c r="GJ102" s="18"/>
      <c r="GK102" s="18"/>
      <c r="GL102" s="18"/>
      <c r="GM102" s="18"/>
      <c r="GN102" s="18"/>
      <c r="GO102" s="18"/>
      <c r="GP102" s="18"/>
      <c r="GQ102" s="18"/>
      <c r="GR102" s="18"/>
      <c r="GS102" s="18"/>
      <c r="GT102" s="18"/>
      <c r="GU102" s="18"/>
      <c r="GV102" s="18"/>
      <c r="GW102" s="18"/>
      <c r="GX102" s="18"/>
      <c r="GY102" s="18"/>
      <c r="GZ102" s="18"/>
      <c r="HA102" s="18"/>
      <c r="HB102" s="18"/>
      <c r="HC102" s="18"/>
      <c r="HD102" s="18"/>
      <c r="HE102" s="18"/>
      <c r="HF102" s="18"/>
      <c r="HG102" s="18"/>
      <c r="HH102" s="18"/>
      <c r="HI102" s="18"/>
      <c r="HJ102" s="18"/>
      <c r="HK102" s="18"/>
      <c r="HL102" s="18"/>
      <c r="HM102" s="18"/>
      <c r="HN102" s="18"/>
      <c r="HO102" s="18"/>
      <c r="HP102" s="18"/>
      <c r="HQ102" s="18"/>
      <c r="HR102" s="18"/>
      <c r="HS102" s="18"/>
      <c r="HT102" s="18"/>
      <c r="HU102" s="18"/>
      <c r="HV102" s="18"/>
      <c r="HW102" s="18"/>
      <c r="HX102" s="18"/>
      <c r="HY102" s="18"/>
      <c r="HZ102" s="18"/>
      <c r="IA102" s="18"/>
      <c r="IB102" s="18"/>
      <c r="IC102" s="18"/>
      <c r="ID102" s="18"/>
      <c r="IE102" s="18"/>
      <c r="IF102" s="18"/>
      <c r="IG102" s="18"/>
      <c r="IH102" s="18"/>
      <c r="II102" s="18"/>
      <c r="IJ102" s="18"/>
      <c r="IK102" s="18"/>
      <c r="IL102" s="18"/>
      <c r="IM102" s="18"/>
      <c r="IN102" s="18"/>
      <c r="IO102" s="18"/>
      <c r="IP102" s="18"/>
      <c r="IQ102" s="18"/>
      <c r="IR102" s="18"/>
      <c r="IS102" s="18"/>
      <c r="IT102" s="18"/>
      <c r="IU102" s="18"/>
      <c r="IV102" s="18"/>
    </row>
    <row r="103" spans="1:256" ht="17.45" customHeight="1" x14ac:dyDescent="0.2">
      <c r="A103" s="229"/>
      <c r="B103" s="229"/>
      <c r="C103" s="229"/>
      <c r="D103" s="229"/>
      <c r="E103" s="229"/>
      <c r="F103" s="229"/>
      <c r="G103" s="229"/>
      <c r="H103" s="229"/>
      <c r="I103" s="229"/>
      <c r="J103" s="230"/>
      <c r="K103" s="18"/>
      <c r="L103" s="18"/>
      <c r="M103" s="18"/>
      <c r="N103" s="9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c r="DD103" s="18"/>
      <c r="DE103" s="18"/>
      <c r="DF103" s="18"/>
      <c r="DG103" s="18"/>
      <c r="DH103" s="18"/>
      <c r="DI103" s="18"/>
      <c r="DJ103" s="18"/>
      <c r="DK103" s="18"/>
      <c r="DL103" s="18"/>
      <c r="DM103" s="18"/>
      <c r="DN103" s="18"/>
      <c r="DO103" s="18"/>
      <c r="DP103" s="18"/>
      <c r="DQ103" s="18"/>
      <c r="DR103" s="18"/>
      <c r="DS103" s="18"/>
      <c r="DT103" s="18"/>
      <c r="DU103" s="18"/>
      <c r="DV103" s="18"/>
      <c r="DW103" s="18"/>
      <c r="DX103" s="18"/>
      <c r="DY103" s="18"/>
      <c r="DZ103" s="18"/>
      <c r="EA103" s="18"/>
      <c r="EB103" s="18"/>
      <c r="EC103" s="18"/>
      <c r="ED103" s="18"/>
      <c r="EE103" s="18"/>
      <c r="EF103" s="18"/>
      <c r="EG103" s="18"/>
      <c r="EH103" s="18"/>
      <c r="EI103" s="18"/>
      <c r="EJ103" s="18"/>
      <c r="EK103" s="18"/>
      <c r="EL103" s="18"/>
      <c r="EM103" s="18"/>
      <c r="EN103" s="18"/>
      <c r="EO103" s="18"/>
      <c r="EP103" s="18"/>
      <c r="EQ103" s="18"/>
      <c r="ER103" s="18"/>
      <c r="ES103" s="18"/>
      <c r="ET103" s="18"/>
      <c r="EU103" s="18"/>
      <c r="EV103" s="18"/>
      <c r="EW103" s="18"/>
      <c r="EX103" s="18"/>
      <c r="EY103" s="18"/>
      <c r="EZ103" s="18"/>
      <c r="FA103" s="18"/>
      <c r="FB103" s="18"/>
      <c r="FC103" s="18"/>
      <c r="FD103" s="18"/>
      <c r="FE103" s="18"/>
      <c r="FF103" s="18"/>
      <c r="FG103" s="18"/>
      <c r="FH103" s="18"/>
      <c r="FI103" s="18"/>
      <c r="FJ103" s="18"/>
      <c r="FK103" s="18"/>
      <c r="FL103" s="18"/>
      <c r="FM103" s="18"/>
      <c r="FN103" s="18"/>
      <c r="FO103" s="18"/>
      <c r="FP103" s="18"/>
      <c r="FQ103" s="18"/>
      <c r="FR103" s="18"/>
      <c r="FS103" s="18"/>
      <c r="FT103" s="18"/>
      <c r="FU103" s="18"/>
      <c r="FV103" s="18"/>
      <c r="FW103" s="18"/>
      <c r="FX103" s="18"/>
      <c r="FY103" s="18"/>
      <c r="FZ103" s="18"/>
      <c r="GA103" s="18"/>
      <c r="GB103" s="18"/>
      <c r="GC103" s="18"/>
      <c r="GD103" s="18"/>
      <c r="GE103" s="18"/>
      <c r="GF103" s="18"/>
      <c r="GG103" s="18"/>
      <c r="GH103" s="18"/>
      <c r="GI103" s="18"/>
      <c r="GJ103" s="18"/>
      <c r="GK103" s="18"/>
      <c r="GL103" s="18"/>
      <c r="GM103" s="18"/>
      <c r="GN103" s="18"/>
      <c r="GO103" s="18"/>
      <c r="GP103" s="18"/>
      <c r="GQ103" s="18"/>
      <c r="GR103" s="18"/>
      <c r="GS103" s="18"/>
      <c r="GT103" s="18"/>
      <c r="GU103" s="18"/>
      <c r="GV103" s="18"/>
      <c r="GW103" s="18"/>
      <c r="GX103" s="18"/>
      <c r="GY103" s="18"/>
      <c r="GZ103" s="18"/>
      <c r="HA103" s="18"/>
      <c r="HB103" s="18"/>
      <c r="HC103" s="18"/>
      <c r="HD103" s="18"/>
      <c r="HE103" s="18"/>
      <c r="HF103" s="18"/>
      <c r="HG103" s="18"/>
      <c r="HH103" s="18"/>
      <c r="HI103" s="18"/>
      <c r="HJ103" s="18"/>
      <c r="HK103" s="18"/>
      <c r="HL103" s="18"/>
      <c r="HM103" s="18"/>
      <c r="HN103" s="18"/>
      <c r="HO103" s="18"/>
      <c r="HP103" s="18"/>
      <c r="HQ103" s="18"/>
      <c r="HR103" s="18"/>
      <c r="HS103" s="18"/>
      <c r="HT103" s="18"/>
      <c r="HU103" s="18"/>
      <c r="HV103" s="18"/>
      <c r="HW103" s="18"/>
      <c r="HX103" s="18"/>
      <c r="HY103" s="18"/>
      <c r="HZ103" s="18"/>
      <c r="IA103" s="18"/>
      <c r="IB103" s="18"/>
      <c r="IC103" s="18"/>
      <c r="ID103" s="18"/>
      <c r="IE103" s="18"/>
      <c r="IF103" s="18"/>
      <c r="IG103" s="18"/>
      <c r="IH103" s="18"/>
      <c r="II103" s="18"/>
      <c r="IJ103" s="18"/>
      <c r="IK103" s="18"/>
      <c r="IL103" s="18"/>
      <c r="IM103" s="18"/>
      <c r="IN103" s="18"/>
      <c r="IO103" s="18"/>
      <c r="IP103" s="18"/>
      <c r="IQ103" s="18"/>
      <c r="IR103" s="18"/>
      <c r="IS103" s="18"/>
      <c r="IT103" s="18"/>
      <c r="IU103" s="18"/>
      <c r="IV103" s="18"/>
    </row>
    <row r="104" spans="1:256" ht="15" customHeight="1" x14ac:dyDescent="0.2">
      <c r="A104" s="229"/>
      <c r="B104" s="229"/>
      <c r="C104" s="229"/>
      <c r="D104" s="229"/>
      <c r="E104" s="229"/>
      <c r="F104" s="229"/>
      <c r="G104" s="229"/>
      <c r="H104" s="229"/>
      <c r="I104" s="229"/>
      <c r="J104" s="230"/>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c r="DD104" s="18"/>
      <c r="DE104" s="18"/>
      <c r="DF104" s="18"/>
      <c r="DG104" s="18"/>
      <c r="DH104" s="18"/>
      <c r="DI104" s="18"/>
      <c r="DJ104" s="18"/>
      <c r="DK104" s="18"/>
      <c r="DL104" s="18"/>
      <c r="DM104" s="18"/>
      <c r="DN104" s="18"/>
      <c r="DO104" s="18"/>
      <c r="DP104" s="18"/>
      <c r="DQ104" s="18"/>
      <c r="DR104" s="18"/>
      <c r="DS104" s="18"/>
      <c r="DT104" s="18"/>
      <c r="DU104" s="18"/>
      <c r="DV104" s="18"/>
      <c r="DW104" s="18"/>
      <c r="DX104" s="18"/>
      <c r="DY104" s="18"/>
      <c r="DZ104" s="18"/>
      <c r="EA104" s="18"/>
      <c r="EB104" s="18"/>
      <c r="EC104" s="18"/>
      <c r="ED104" s="18"/>
      <c r="EE104" s="18"/>
      <c r="EF104" s="18"/>
      <c r="EG104" s="18"/>
      <c r="EH104" s="18"/>
      <c r="EI104" s="18"/>
      <c r="EJ104" s="18"/>
      <c r="EK104" s="18"/>
      <c r="EL104" s="18"/>
      <c r="EM104" s="18"/>
      <c r="EN104" s="18"/>
      <c r="EO104" s="18"/>
      <c r="EP104" s="18"/>
      <c r="EQ104" s="18"/>
      <c r="ER104" s="18"/>
      <c r="ES104" s="18"/>
      <c r="ET104" s="18"/>
      <c r="EU104" s="18"/>
      <c r="EV104" s="18"/>
      <c r="EW104" s="18"/>
      <c r="EX104" s="18"/>
      <c r="EY104" s="18"/>
      <c r="EZ104" s="18"/>
      <c r="FA104" s="18"/>
      <c r="FB104" s="18"/>
      <c r="FC104" s="18"/>
      <c r="FD104" s="18"/>
      <c r="FE104" s="18"/>
      <c r="FF104" s="18"/>
      <c r="FG104" s="18"/>
      <c r="FH104" s="18"/>
      <c r="FI104" s="18"/>
      <c r="FJ104" s="18"/>
      <c r="FK104" s="18"/>
      <c r="FL104" s="18"/>
      <c r="FM104" s="18"/>
      <c r="FN104" s="18"/>
      <c r="FO104" s="18"/>
      <c r="FP104" s="18"/>
      <c r="FQ104" s="18"/>
      <c r="FR104" s="18"/>
      <c r="FS104" s="18"/>
      <c r="FT104" s="18"/>
      <c r="FU104" s="18"/>
      <c r="FV104" s="18"/>
      <c r="FW104" s="18"/>
      <c r="FX104" s="18"/>
      <c r="FY104" s="18"/>
      <c r="FZ104" s="18"/>
      <c r="GA104" s="18"/>
      <c r="GB104" s="18"/>
      <c r="GC104" s="18"/>
      <c r="GD104" s="18"/>
      <c r="GE104" s="18"/>
      <c r="GF104" s="18"/>
      <c r="GG104" s="18"/>
      <c r="GH104" s="18"/>
      <c r="GI104" s="18"/>
      <c r="GJ104" s="18"/>
      <c r="GK104" s="18"/>
      <c r="GL104" s="18"/>
      <c r="GM104" s="18"/>
      <c r="GN104" s="18"/>
      <c r="GO104" s="18"/>
      <c r="GP104" s="18"/>
      <c r="GQ104" s="18"/>
      <c r="GR104" s="18"/>
      <c r="GS104" s="18"/>
      <c r="GT104" s="18"/>
      <c r="GU104" s="18"/>
      <c r="GV104" s="18"/>
      <c r="GW104" s="18"/>
      <c r="GX104" s="18"/>
      <c r="GY104" s="18"/>
      <c r="GZ104" s="18"/>
      <c r="HA104" s="18"/>
      <c r="HB104" s="18"/>
      <c r="HC104" s="18"/>
      <c r="HD104" s="18"/>
      <c r="HE104" s="18"/>
      <c r="HF104" s="18"/>
      <c r="HG104" s="18"/>
      <c r="HH104" s="18"/>
      <c r="HI104" s="18"/>
      <c r="HJ104" s="18"/>
      <c r="HK104" s="18"/>
      <c r="HL104" s="18"/>
      <c r="HM104" s="18"/>
      <c r="HN104" s="18"/>
      <c r="HO104" s="18"/>
      <c r="HP104" s="18"/>
      <c r="HQ104" s="18"/>
      <c r="HR104" s="18"/>
      <c r="HS104" s="18"/>
      <c r="HT104" s="18"/>
      <c r="HU104" s="18"/>
      <c r="HV104" s="18"/>
      <c r="HW104" s="18"/>
      <c r="HX104" s="18"/>
      <c r="HY104" s="18"/>
      <c r="HZ104" s="18"/>
      <c r="IA104" s="18"/>
      <c r="IB104" s="18"/>
      <c r="IC104" s="18"/>
      <c r="ID104" s="18"/>
      <c r="IE104" s="18"/>
      <c r="IF104" s="18"/>
      <c r="IG104" s="18"/>
      <c r="IH104" s="18"/>
      <c r="II104" s="18"/>
      <c r="IJ104" s="18"/>
      <c r="IK104" s="18"/>
      <c r="IL104" s="18"/>
      <c r="IM104" s="18"/>
      <c r="IN104" s="18"/>
      <c r="IO104" s="18"/>
      <c r="IP104" s="18"/>
      <c r="IQ104" s="18"/>
      <c r="IR104" s="18"/>
      <c r="IS104" s="18"/>
      <c r="IT104" s="18"/>
      <c r="IU104" s="18"/>
      <c r="IV104" s="18"/>
    </row>
    <row r="105" spans="1:256" x14ac:dyDescent="0.2">
      <c r="A105" s="181" t="s">
        <v>52</v>
      </c>
      <c r="B105" s="181"/>
      <c r="C105" s="181"/>
      <c r="D105" s="181"/>
      <c r="E105" s="181"/>
      <c r="F105" s="181"/>
      <c r="G105" s="181"/>
      <c r="H105" s="181"/>
      <c r="I105" s="181"/>
      <c r="J105" s="27"/>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c r="DD105" s="18"/>
      <c r="DE105" s="18"/>
      <c r="DF105" s="18"/>
      <c r="DG105" s="18"/>
      <c r="DH105" s="18"/>
      <c r="DI105" s="18"/>
      <c r="DJ105" s="18"/>
      <c r="DK105" s="18"/>
      <c r="DL105" s="18"/>
      <c r="DM105" s="18"/>
      <c r="DN105" s="18"/>
      <c r="DO105" s="18"/>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18"/>
      <c r="GV105" s="18"/>
      <c r="GW105" s="18"/>
      <c r="GX105" s="18"/>
      <c r="GY105" s="18"/>
      <c r="GZ105" s="18"/>
      <c r="HA105" s="18"/>
      <c r="HB105" s="18"/>
      <c r="HC105" s="18"/>
      <c r="HD105" s="18"/>
      <c r="HE105" s="18"/>
      <c r="HF105" s="18"/>
      <c r="HG105" s="18"/>
      <c r="HH105" s="18"/>
      <c r="HI105" s="18"/>
      <c r="HJ105" s="18"/>
      <c r="HK105" s="18"/>
      <c r="HL105" s="18"/>
      <c r="HM105" s="18"/>
      <c r="HN105" s="18"/>
      <c r="HO105" s="18"/>
      <c r="HP105" s="18"/>
      <c r="HQ105" s="18"/>
      <c r="HR105" s="18"/>
      <c r="HS105" s="18"/>
      <c r="HT105" s="18"/>
      <c r="HU105" s="18"/>
      <c r="HV105" s="18"/>
      <c r="HW105" s="18"/>
      <c r="HX105" s="18"/>
      <c r="HY105" s="18"/>
      <c r="HZ105" s="18"/>
      <c r="IA105" s="18"/>
      <c r="IB105" s="18"/>
      <c r="IC105" s="18"/>
      <c r="ID105" s="18"/>
      <c r="IE105" s="18"/>
      <c r="IF105" s="18"/>
      <c r="IG105" s="18"/>
      <c r="IH105" s="18"/>
      <c r="II105" s="18"/>
      <c r="IJ105" s="18"/>
      <c r="IK105" s="18"/>
      <c r="IL105" s="18"/>
      <c r="IM105" s="18"/>
      <c r="IN105" s="18"/>
      <c r="IO105" s="18"/>
      <c r="IP105" s="18"/>
      <c r="IQ105" s="18"/>
      <c r="IR105" s="18"/>
      <c r="IS105" s="18"/>
      <c r="IT105" s="18"/>
      <c r="IU105" s="18"/>
      <c r="IV105" s="18"/>
    </row>
    <row r="106" spans="1:256" x14ac:dyDescent="0.2">
      <c r="A106" s="35">
        <v>5</v>
      </c>
      <c r="B106" s="217" t="s">
        <v>53</v>
      </c>
      <c r="C106" s="217"/>
      <c r="D106" s="217"/>
      <c r="E106" s="217"/>
      <c r="F106" s="217"/>
      <c r="G106" s="217"/>
      <c r="H106" s="217"/>
      <c r="I106" s="35" t="s">
        <v>19</v>
      </c>
      <c r="J106" s="27"/>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c r="DD106" s="18"/>
      <c r="DE106" s="18"/>
      <c r="DF106" s="18"/>
      <c r="DG106" s="18"/>
      <c r="DH106" s="18"/>
      <c r="DI106" s="18"/>
      <c r="DJ106" s="18"/>
      <c r="DK106" s="18"/>
      <c r="DL106" s="18"/>
      <c r="DM106" s="18"/>
      <c r="DN106" s="18"/>
      <c r="DO106" s="18"/>
      <c r="DP106" s="18"/>
      <c r="DQ106" s="18"/>
      <c r="DR106" s="18"/>
      <c r="DS106" s="18"/>
      <c r="DT106" s="18"/>
      <c r="DU106" s="18"/>
      <c r="DV106" s="18"/>
      <c r="DW106" s="18"/>
      <c r="DX106" s="18"/>
      <c r="DY106" s="18"/>
      <c r="DZ106" s="18"/>
      <c r="EA106" s="18"/>
      <c r="EB106" s="18"/>
      <c r="EC106" s="18"/>
      <c r="ED106" s="18"/>
      <c r="EE106" s="18"/>
      <c r="EF106" s="18"/>
      <c r="EG106" s="18"/>
      <c r="EH106" s="18"/>
      <c r="EI106" s="18"/>
      <c r="EJ106" s="18"/>
      <c r="EK106" s="18"/>
      <c r="EL106" s="18"/>
      <c r="EM106" s="18"/>
      <c r="EN106" s="18"/>
      <c r="EO106" s="18"/>
      <c r="EP106" s="18"/>
      <c r="EQ106" s="18"/>
      <c r="ER106" s="18"/>
      <c r="ES106" s="18"/>
      <c r="ET106" s="18"/>
      <c r="EU106" s="18"/>
      <c r="EV106" s="18"/>
      <c r="EW106" s="18"/>
      <c r="EX106" s="18"/>
      <c r="EY106" s="18"/>
      <c r="EZ106" s="18"/>
      <c r="FA106" s="18"/>
      <c r="FB106" s="18"/>
      <c r="FC106" s="18"/>
      <c r="FD106" s="18"/>
      <c r="FE106" s="18"/>
      <c r="FF106" s="18"/>
      <c r="FG106" s="18"/>
      <c r="FH106" s="18"/>
      <c r="FI106" s="18"/>
      <c r="FJ106" s="18"/>
      <c r="FK106" s="18"/>
      <c r="FL106" s="18"/>
      <c r="FM106" s="18"/>
      <c r="FN106" s="18"/>
      <c r="FO106" s="18"/>
      <c r="FP106" s="18"/>
      <c r="FQ106" s="18"/>
      <c r="FR106" s="18"/>
      <c r="FS106" s="18"/>
      <c r="FT106" s="18"/>
      <c r="FU106" s="18"/>
      <c r="FV106" s="18"/>
      <c r="FW106" s="18"/>
      <c r="FX106" s="18"/>
      <c r="FY106" s="18"/>
      <c r="FZ106" s="18"/>
      <c r="GA106" s="18"/>
      <c r="GB106" s="18"/>
      <c r="GC106" s="18"/>
      <c r="GD106" s="18"/>
      <c r="GE106" s="18"/>
      <c r="GF106" s="18"/>
      <c r="GG106" s="18"/>
      <c r="GH106" s="18"/>
      <c r="GI106" s="18"/>
      <c r="GJ106" s="18"/>
      <c r="GK106" s="18"/>
      <c r="GL106" s="18"/>
      <c r="GM106" s="18"/>
      <c r="GN106" s="18"/>
      <c r="GO106" s="18"/>
      <c r="GP106" s="18"/>
      <c r="GQ106" s="18"/>
      <c r="GR106" s="18"/>
      <c r="GS106" s="18"/>
      <c r="GT106" s="18"/>
      <c r="GU106" s="18"/>
      <c r="GV106" s="18"/>
      <c r="GW106" s="18"/>
      <c r="GX106" s="18"/>
      <c r="GY106" s="18"/>
      <c r="GZ106" s="18"/>
      <c r="HA106" s="18"/>
      <c r="HB106" s="18"/>
      <c r="HC106" s="18"/>
      <c r="HD106" s="18"/>
      <c r="HE106" s="18"/>
      <c r="HF106" s="18"/>
      <c r="HG106" s="18"/>
      <c r="HH106" s="18"/>
      <c r="HI106" s="18"/>
      <c r="HJ106" s="18"/>
      <c r="HK106" s="18"/>
      <c r="HL106" s="18"/>
      <c r="HM106" s="18"/>
      <c r="HN106" s="18"/>
      <c r="HO106" s="18"/>
      <c r="HP106" s="18"/>
      <c r="HQ106" s="18"/>
      <c r="HR106" s="18"/>
      <c r="HS106" s="18"/>
      <c r="HT106" s="18"/>
      <c r="HU106" s="18"/>
      <c r="HV106" s="18"/>
      <c r="HW106" s="18"/>
      <c r="HX106" s="18"/>
      <c r="HY106" s="18"/>
      <c r="HZ106" s="18"/>
      <c r="IA106" s="18"/>
      <c r="IB106" s="18"/>
      <c r="IC106" s="18"/>
      <c r="ID106" s="18"/>
      <c r="IE106" s="18"/>
      <c r="IF106" s="18"/>
      <c r="IG106" s="18"/>
      <c r="IH106" s="18"/>
      <c r="II106" s="18"/>
      <c r="IJ106" s="18"/>
      <c r="IK106" s="18"/>
      <c r="IL106" s="18"/>
      <c r="IM106" s="18"/>
      <c r="IN106" s="18"/>
      <c r="IO106" s="18"/>
      <c r="IP106" s="18"/>
      <c r="IQ106" s="18"/>
      <c r="IR106" s="18"/>
      <c r="IS106" s="18"/>
      <c r="IT106" s="18"/>
      <c r="IU106" s="18"/>
      <c r="IV106" s="18"/>
    </row>
    <row r="107" spans="1:256" ht="17.25" customHeight="1" x14ac:dyDescent="0.2">
      <c r="A107" s="34" t="s">
        <v>13</v>
      </c>
      <c r="B107" s="190" t="s">
        <v>54</v>
      </c>
      <c r="C107" s="190"/>
      <c r="D107" s="190"/>
      <c r="E107" s="190"/>
      <c r="F107" s="190"/>
      <c r="G107" s="190"/>
      <c r="H107" s="190"/>
      <c r="I107" s="80">
        <f>UNIFORMES!E12</f>
        <v>148.55500000000001</v>
      </c>
      <c r="J107" s="27"/>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18"/>
      <c r="DJ107" s="18"/>
      <c r="DK107" s="18"/>
      <c r="DL107" s="18"/>
      <c r="DM107" s="18"/>
      <c r="DN107" s="18"/>
      <c r="DO107" s="18"/>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18"/>
      <c r="GV107" s="18"/>
      <c r="GW107" s="18"/>
      <c r="GX107" s="18"/>
      <c r="GY107" s="18"/>
      <c r="GZ107" s="18"/>
      <c r="HA107" s="18"/>
      <c r="HB107" s="18"/>
      <c r="HC107" s="18"/>
      <c r="HD107" s="18"/>
      <c r="HE107" s="18"/>
      <c r="HF107" s="18"/>
      <c r="HG107" s="18"/>
      <c r="HH107" s="18"/>
      <c r="HI107" s="18"/>
      <c r="HJ107" s="18"/>
      <c r="HK107" s="18"/>
      <c r="HL107" s="18"/>
      <c r="HM107" s="18"/>
      <c r="HN107" s="18"/>
      <c r="HO107" s="18"/>
      <c r="HP107" s="18"/>
      <c r="HQ107" s="18"/>
      <c r="HR107" s="18"/>
      <c r="HS107" s="18"/>
      <c r="HT107" s="18"/>
      <c r="HU107" s="18"/>
      <c r="HV107" s="18"/>
      <c r="HW107" s="18"/>
      <c r="HX107" s="18"/>
      <c r="HY107" s="18"/>
      <c r="HZ107" s="18"/>
      <c r="IA107" s="18"/>
      <c r="IB107" s="18"/>
      <c r="IC107" s="18"/>
      <c r="ID107" s="18"/>
      <c r="IE107" s="18"/>
      <c r="IF107" s="18"/>
      <c r="IG107" s="18"/>
      <c r="IH107" s="18"/>
      <c r="II107" s="18"/>
      <c r="IJ107" s="18"/>
      <c r="IK107" s="18"/>
      <c r="IL107" s="18"/>
      <c r="IM107" s="18"/>
      <c r="IN107" s="18"/>
      <c r="IO107" s="18"/>
      <c r="IP107" s="18"/>
      <c r="IQ107" s="18"/>
      <c r="IR107" s="18"/>
      <c r="IS107" s="18"/>
      <c r="IT107" s="18"/>
      <c r="IU107" s="18"/>
      <c r="IV107" s="18"/>
    </row>
    <row r="108" spans="1:256" ht="15.75" customHeight="1" x14ac:dyDescent="0.2">
      <c r="A108" s="34" t="s">
        <v>14</v>
      </c>
      <c r="B108" s="190" t="s">
        <v>55</v>
      </c>
      <c r="C108" s="190"/>
      <c r="D108" s="190"/>
      <c r="E108" s="190"/>
      <c r="F108" s="190"/>
      <c r="G108" s="190"/>
      <c r="H108" s="190"/>
      <c r="I108" s="37"/>
      <c r="J108" s="27"/>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c r="DD108" s="18"/>
      <c r="DE108" s="18"/>
      <c r="DF108" s="18"/>
      <c r="DG108" s="18"/>
      <c r="DH108" s="18"/>
      <c r="DI108" s="18"/>
      <c r="DJ108" s="18"/>
      <c r="DK108" s="18"/>
      <c r="DL108" s="18"/>
      <c r="DM108" s="18"/>
      <c r="DN108" s="18"/>
      <c r="DO108" s="18"/>
      <c r="DP108" s="18"/>
      <c r="DQ108" s="18"/>
      <c r="DR108" s="18"/>
      <c r="DS108" s="18"/>
      <c r="DT108" s="18"/>
      <c r="DU108" s="18"/>
      <c r="DV108" s="18"/>
      <c r="DW108" s="18"/>
      <c r="DX108" s="18"/>
      <c r="DY108" s="18"/>
      <c r="DZ108" s="18"/>
      <c r="EA108" s="18"/>
      <c r="EB108" s="18"/>
      <c r="EC108" s="18"/>
      <c r="ED108" s="18"/>
      <c r="EE108" s="18"/>
      <c r="EF108" s="18"/>
      <c r="EG108" s="18"/>
      <c r="EH108" s="18"/>
      <c r="EI108" s="18"/>
      <c r="EJ108" s="18"/>
      <c r="EK108" s="18"/>
      <c r="EL108" s="18"/>
      <c r="EM108" s="18"/>
      <c r="EN108" s="18"/>
      <c r="EO108" s="18"/>
      <c r="EP108" s="18"/>
      <c r="EQ108" s="18"/>
      <c r="ER108" s="18"/>
      <c r="ES108" s="18"/>
      <c r="ET108" s="18"/>
      <c r="EU108" s="18"/>
      <c r="EV108" s="18"/>
      <c r="EW108" s="18"/>
      <c r="EX108" s="18"/>
      <c r="EY108" s="18"/>
      <c r="EZ108" s="18"/>
      <c r="FA108" s="18"/>
      <c r="FB108" s="18"/>
      <c r="FC108" s="18"/>
      <c r="FD108" s="18"/>
      <c r="FE108" s="18"/>
      <c r="FF108" s="18"/>
      <c r="FG108" s="18"/>
      <c r="FH108" s="18"/>
      <c r="FI108" s="18"/>
      <c r="FJ108" s="18"/>
      <c r="FK108" s="18"/>
      <c r="FL108" s="18"/>
      <c r="FM108" s="18"/>
      <c r="FN108" s="18"/>
      <c r="FO108" s="18"/>
      <c r="FP108" s="18"/>
      <c r="FQ108" s="18"/>
      <c r="FR108" s="18"/>
      <c r="FS108" s="18"/>
      <c r="FT108" s="18"/>
      <c r="FU108" s="18"/>
      <c r="FV108" s="18"/>
      <c r="FW108" s="18"/>
      <c r="FX108" s="18"/>
      <c r="FY108" s="18"/>
      <c r="FZ108" s="18"/>
      <c r="GA108" s="18"/>
      <c r="GB108" s="18"/>
      <c r="GC108" s="18"/>
      <c r="GD108" s="18"/>
      <c r="GE108" s="18"/>
      <c r="GF108" s="18"/>
      <c r="GG108" s="18"/>
      <c r="GH108" s="18"/>
      <c r="GI108" s="18"/>
      <c r="GJ108" s="18"/>
      <c r="GK108" s="18"/>
      <c r="GL108" s="18"/>
      <c r="GM108" s="18"/>
      <c r="GN108" s="18"/>
      <c r="GO108" s="18"/>
      <c r="GP108" s="18"/>
      <c r="GQ108" s="18"/>
      <c r="GR108" s="18"/>
      <c r="GS108" s="18"/>
      <c r="GT108" s="18"/>
      <c r="GU108" s="18"/>
      <c r="GV108" s="18"/>
      <c r="GW108" s="18"/>
      <c r="GX108" s="18"/>
      <c r="GY108" s="18"/>
      <c r="GZ108" s="18"/>
      <c r="HA108" s="18"/>
      <c r="HB108" s="18"/>
      <c r="HC108" s="18"/>
      <c r="HD108" s="18"/>
      <c r="HE108" s="18"/>
      <c r="HF108" s="18"/>
      <c r="HG108" s="18"/>
      <c r="HH108" s="18"/>
      <c r="HI108" s="18"/>
      <c r="HJ108" s="18"/>
      <c r="HK108" s="18"/>
      <c r="HL108" s="18"/>
      <c r="HM108" s="18"/>
      <c r="HN108" s="18"/>
      <c r="HO108" s="18"/>
      <c r="HP108" s="18"/>
      <c r="HQ108" s="18"/>
      <c r="HR108" s="18"/>
      <c r="HS108" s="18"/>
      <c r="HT108" s="18"/>
      <c r="HU108" s="18"/>
      <c r="HV108" s="18"/>
      <c r="HW108" s="18"/>
      <c r="HX108" s="18"/>
      <c r="HY108" s="18"/>
      <c r="HZ108" s="18"/>
      <c r="IA108" s="18"/>
      <c r="IB108" s="18"/>
      <c r="IC108" s="18"/>
      <c r="ID108" s="18"/>
      <c r="IE108" s="18"/>
      <c r="IF108" s="18"/>
      <c r="IG108" s="18"/>
      <c r="IH108" s="18"/>
      <c r="II108" s="18"/>
      <c r="IJ108" s="18"/>
      <c r="IK108" s="18"/>
      <c r="IL108" s="18"/>
      <c r="IM108" s="18"/>
      <c r="IN108" s="18"/>
      <c r="IO108" s="18"/>
      <c r="IP108" s="18"/>
      <c r="IQ108" s="18"/>
      <c r="IR108" s="18"/>
      <c r="IS108" s="18"/>
      <c r="IT108" s="18"/>
      <c r="IU108" s="18"/>
      <c r="IV108" s="18"/>
    </row>
    <row r="109" spans="1:256" ht="15.75" customHeight="1" x14ac:dyDescent="0.2">
      <c r="A109" s="34" t="s">
        <v>26</v>
      </c>
      <c r="B109" s="190" t="s">
        <v>56</v>
      </c>
      <c r="C109" s="190"/>
      <c r="D109" s="190"/>
      <c r="E109" s="190"/>
      <c r="F109" s="190"/>
      <c r="G109" s="190"/>
      <c r="H109" s="190"/>
      <c r="I109" s="37" t="s">
        <v>57</v>
      </c>
      <c r="J109" s="27"/>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c r="DD109" s="18"/>
      <c r="DE109" s="18"/>
      <c r="DF109" s="18"/>
      <c r="DG109" s="18"/>
      <c r="DH109" s="18"/>
      <c r="DI109" s="18"/>
      <c r="DJ109" s="18"/>
      <c r="DK109" s="18"/>
      <c r="DL109" s="1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c r="FS109" s="18"/>
      <c r="FT109" s="18"/>
      <c r="FU109" s="18"/>
      <c r="FV109" s="18"/>
      <c r="FW109" s="18"/>
      <c r="FX109" s="18"/>
      <c r="FY109" s="18"/>
      <c r="FZ109" s="18"/>
      <c r="GA109" s="18"/>
      <c r="GB109" s="18"/>
      <c r="GC109" s="18"/>
      <c r="GD109" s="18"/>
      <c r="GE109" s="18"/>
      <c r="GF109" s="18"/>
      <c r="GG109" s="18"/>
      <c r="GH109" s="18"/>
      <c r="GI109" s="18"/>
      <c r="GJ109" s="18"/>
      <c r="GK109" s="18"/>
      <c r="GL109" s="18"/>
      <c r="GM109" s="18"/>
      <c r="GN109" s="18"/>
      <c r="GO109" s="18"/>
      <c r="GP109" s="18"/>
      <c r="GQ109" s="18"/>
      <c r="GR109" s="18"/>
      <c r="GS109" s="18"/>
      <c r="GT109" s="18"/>
      <c r="GU109" s="18"/>
      <c r="GV109" s="18"/>
      <c r="GW109" s="18"/>
      <c r="GX109" s="18"/>
      <c r="GY109" s="18"/>
      <c r="GZ109" s="18"/>
      <c r="HA109" s="18"/>
      <c r="HB109" s="18"/>
      <c r="HC109" s="18"/>
      <c r="HD109" s="18"/>
      <c r="HE109" s="18"/>
      <c r="HF109" s="18"/>
      <c r="HG109" s="18"/>
      <c r="HH109" s="18"/>
      <c r="HI109" s="18"/>
      <c r="HJ109" s="18"/>
      <c r="HK109" s="18"/>
      <c r="HL109" s="18"/>
      <c r="HM109" s="18"/>
      <c r="HN109" s="18"/>
      <c r="HO109" s="18"/>
      <c r="HP109" s="18"/>
      <c r="HQ109" s="18"/>
      <c r="HR109" s="18"/>
      <c r="HS109" s="18"/>
      <c r="HT109" s="18"/>
      <c r="HU109" s="18"/>
      <c r="HV109" s="18"/>
      <c r="HW109" s="18"/>
      <c r="HX109" s="18"/>
      <c r="HY109" s="18"/>
      <c r="HZ109" s="18"/>
      <c r="IA109" s="18"/>
      <c r="IB109" s="18"/>
      <c r="IC109" s="18"/>
      <c r="ID109" s="18"/>
      <c r="IE109" s="18"/>
      <c r="IF109" s="18"/>
      <c r="IG109" s="18"/>
      <c r="IH109" s="18"/>
      <c r="II109" s="18"/>
      <c r="IJ109" s="18"/>
      <c r="IK109" s="18"/>
      <c r="IL109" s="18"/>
      <c r="IM109" s="18"/>
      <c r="IN109" s="18"/>
      <c r="IO109" s="18"/>
      <c r="IP109" s="18"/>
      <c r="IQ109" s="18"/>
      <c r="IR109" s="18"/>
      <c r="IS109" s="18"/>
      <c r="IT109" s="18"/>
      <c r="IU109" s="18"/>
      <c r="IV109" s="18"/>
    </row>
    <row r="110" spans="1:256" ht="15.75" customHeight="1" x14ac:dyDescent="0.2">
      <c r="A110" s="207" t="s">
        <v>1</v>
      </c>
      <c r="B110" s="208"/>
      <c r="C110" s="208"/>
      <c r="D110" s="208"/>
      <c r="E110" s="208"/>
      <c r="F110" s="208"/>
      <c r="G110" s="208"/>
      <c r="H110" s="209"/>
      <c r="I110" s="64">
        <f>SUM(I107:I109)</f>
        <v>148.55500000000001</v>
      </c>
      <c r="J110" s="27"/>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c r="DD110" s="18"/>
      <c r="DE110" s="18"/>
      <c r="DF110" s="18"/>
      <c r="DG110" s="18"/>
      <c r="DH110" s="18"/>
      <c r="DI110" s="18"/>
      <c r="DJ110" s="18"/>
      <c r="DK110" s="18"/>
      <c r="DL110" s="18"/>
      <c r="DM110" s="18"/>
      <c r="DN110" s="18"/>
      <c r="DO110" s="18"/>
      <c r="DP110" s="18"/>
      <c r="DQ110" s="18"/>
      <c r="DR110" s="18"/>
      <c r="DS110" s="18"/>
      <c r="DT110" s="18"/>
      <c r="DU110" s="18"/>
      <c r="DV110" s="18"/>
      <c r="DW110" s="18"/>
      <c r="DX110" s="18"/>
      <c r="DY110" s="18"/>
      <c r="DZ110" s="18"/>
      <c r="EA110" s="18"/>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18"/>
      <c r="FA110" s="18"/>
      <c r="FB110" s="18"/>
      <c r="FC110" s="18"/>
      <c r="FD110" s="18"/>
      <c r="FE110" s="18"/>
      <c r="FF110" s="18"/>
      <c r="FG110" s="18"/>
      <c r="FH110" s="18"/>
      <c r="FI110" s="18"/>
      <c r="FJ110" s="18"/>
      <c r="FK110" s="18"/>
      <c r="FL110" s="18"/>
      <c r="FM110" s="18"/>
      <c r="FN110" s="18"/>
      <c r="FO110" s="18"/>
      <c r="FP110" s="18"/>
      <c r="FQ110" s="18"/>
      <c r="FR110" s="18"/>
      <c r="FS110" s="18"/>
      <c r="FT110" s="18"/>
      <c r="FU110" s="18"/>
      <c r="FV110" s="18"/>
      <c r="FW110" s="18"/>
      <c r="FX110" s="18"/>
      <c r="FY110" s="18"/>
      <c r="FZ110" s="18"/>
      <c r="GA110" s="18"/>
      <c r="GB110" s="18"/>
      <c r="GC110" s="18"/>
      <c r="GD110" s="18"/>
      <c r="GE110" s="18"/>
      <c r="GF110" s="18"/>
      <c r="GG110" s="18"/>
      <c r="GH110" s="18"/>
      <c r="GI110" s="18"/>
      <c r="GJ110" s="18"/>
      <c r="GK110" s="18"/>
      <c r="GL110" s="18"/>
      <c r="GM110" s="18"/>
      <c r="GN110" s="18"/>
      <c r="GO110" s="18"/>
      <c r="GP110" s="18"/>
      <c r="GQ110" s="18"/>
      <c r="GR110" s="18"/>
      <c r="GS110" s="18"/>
      <c r="GT110" s="18"/>
      <c r="GU110" s="18"/>
      <c r="GV110" s="18"/>
      <c r="GW110" s="18"/>
      <c r="GX110" s="18"/>
      <c r="GY110" s="18"/>
      <c r="GZ110" s="18"/>
      <c r="HA110" s="18"/>
      <c r="HB110" s="18"/>
      <c r="HC110" s="18"/>
      <c r="HD110" s="18"/>
      <c r="HE110" s="18"/>
      <c r="HF110" s="18"/>
      <c r="HG110" s="18"/>
      <c r="HH110" s="18"/>
      <c r="HI110" s="18"/>
      <c r="HJ110" s="18"/>
      <c r="HK110" s="18"/>
      <c r="HL110" s="18"/>
      <c r="HM110" s="18"/>
      <c r="HN110" s="18"/>
      <c r="HO110" s="18"/>
      <c r="HP110" s="18"/>
      <c r="HQ110" s="18"/>
      <c r="HR110" s="18"/>
      <c r="HS110" s="18"/>
      <c r="HT110" s="18"/>
      <c r="HU110" s="18"/>
      <c r="HV110" s="18"/>
      <c r="HW110" s="18"/>
      <c r="HX110" s="18"/>
      <c r="HY110" s="18"/>
      <c r="HZ110" s="18"/>
      <c r="IA110" s="18"/>
      <c r="IB110" s="18"/>
      <c r="IC110" s="18"/>
      <c r="ID110" s="18"/>
      <c r="IE110" s="18"/>
      <c r="IF110" s="18"/>
      <c r="IG110" s="18"/>
      <c r="IH110" s="18"/>
      <c r="II110" s="18"/>
      <c r="IJ110" s="18"/>
      <c r="IK110" s="18"/>
      <c r="IL110" s="18"/>
      <c r="IM110" s="18"/>
      <c r="IN110" s="18"/>
      <c r="IO110" s="18"/>
      <c r="IP110" s="18"/>
      <c r="IQ110" s="18"/>
      <c r="IR110" s="18"/>
      <c r="IS110" s="18"/>
      <c r="IT110" s="18"/>
      <c r="IU110" s="18"/>
      <c r="IV110" s="18"/>
    </row>
    <row r="111" spans="1:256" ht="12.95" customHeight="1" x14ac:dyDescent="0.2">
      <c r="A111" s="229"/>
      <c r="B111" s="229"/>
      <c r="C111" s="229"/>
      <c r="D111" s="229"/>
      <c r="E111" s="229"/>
      <c r="F111" s="229"/>
      <c r="G111" s="229"/>
      <c r="H111" s="229"/>
      <c r="I111" s="229"/>
      <c r="J111" s="230"/>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c r="FS111" s="18"/>
      <c r="FT111" s="18"/>
      <c r="FU111" s="18"/>
      <c r="FV111" s="18"/>
      <c r="FW111" s="18"/>
      <c r="FX111" s="18"/>
      <c r="FY111" s="18"/>
      <c r="FZ111" s="18"/>
      <c r="GA111" s="18"/>
      <c r="GB111" s="18"/>
      <c r="GC111" s="18"/>
      <c r="GD111" s="18"/>
      <c r="GE111" s="18"/>
      <c r="GF111" s="18"/>
      <c r="GG111" s="18"/>
      <c r="GH111" s="18"/>
      <c r="GI111" s="18"/>
      <c r="GJ111" s="18"/>
      <c r="GK111" s="18"/>
      <c r="GL111" s="18"/>
      <c r="GM111" s="18"/>
      <c r="GN111" s="18"/>
      <c r="GO111" s="18"/>
      <c r="GP111" s="18"/>
      <c r="GQ111" s="18"/>
      <c r="GR111" s="18"/>
      <c r="GS111" s="18"/>
      <c r="GT111" s="18"/>
      <c r="GU111" s="18"/>
      <c r="GV111" s="18"/>
      <c r="GW111" s="18"/>
      <c r="GX111" s="18"/>
      <c r="GY111" s="18"/>
      <c r="GZ111" s="18"/>
      <c r="HA111" s="18"/>
      <c r="HB111" s="18"/>
      <c r="HC111" s="18"/>
      <c r="HD111" s="18"/>
      <c r="HE111" s="18"/>
      <c r="HF111" s="18"/>
      <c r="HG111" s="18"/>
      <c r="HH111" s="18"/>
      <c r="HI111" s="18"/>
      <c r="HJ111" s="18"/>
      <c r="HK111" s="18"/>
      <c r="HL111" s="18"/>
      <c r="HM111" s="18"/>
      <c r="HN111" s="18"/>
      <c r="HO111" s="18"/>
      <c r="HP111" s="18"/>
      <c r="HQ111" s="18"/>
      <c r="HR111" s="18"/>
      <c r="HS111" s="18"/>
      <c r="HT111" s="18"/>
      <c r="HU111" s="18"/>
      <c r="HV111" s="18"/>
      <c r="HW111" s="18"/>
      <c r="HX111" s="18"/>
      <c r="HY111" s="18"/>
      <c r="HZ111" s="18"/>
      <c r="IA111" s="18"/>
      <c r="IB111" s="18"/>
      <c r="IC111" s="18"/>
      <c r="ID111" s="18"/>
      <c r="IE111" s="18"/>
      <c r="IF111" s="18"/>
      <c r="IG111" s="18"/>
      <c r="IH111" s="18"/>
      <c r="II111" s="18"/>
      <c r="IJ111" s="18"/>
      <c r="IK111" s="18"/>
      <c r="IL111" s="18"/>
      <c r="IM111" s="18"/>
      <c r="IN111" s="18"/>
      <c r="IO111" s="18"/>
      <c r="IP111" s="18"/>
      <c r="IQ111" s="18"/>
      <c r="IR111" s="18"/>
      <c r="IS111" s="18"/>
      <c r="IT111" s="18"/>
      <c r="IU111" s="18"/>
      <c r="IV111" s="18"/>
    </row>
    <row r="112" spans="1:256" ht="15" customHeight="1" x14ac:dyDescent="0.2">
      <c r="A112" s="229"/>
      <c r="B112" s="229"/>
      <c r="C112" s="229"/>
      <c r="D112" s="229"/>
      <c r="E112" s="229"/>
      <c r="F112" s="229"/>
      <c r="G112" s="229"/>
      <c r="H112" s="229"/>
      <c r="I112" s="229"/>
      <c r="J112" s="230"/>
      <c r="K112" s="18"/>
      <c r="L112" s="18"/>
    </row>
    <row r="113" spans="1:12" s="1" customFormat="1" x14ac:dyDescent="0.2">
      <c r="A113" s="245" t="s">
        <v>70</v>
      </c>
      <c r="B113" s="246"/>
      <c r="C113" s="246"/>
      <c r="D113" s="246"/>
      <c r="E113" s="246"/>
      <c r="F113" s="246"/>
      <c r="G113" s="246"/>
      <c r="H113" s="247"/>
    </row>
    <row r="114" spans="1:12" s="1" customFormat="1" x14ac:dyDescent="0.2">
      <c r="A114" s="248"/>
      <c r="B114" s="248"/>
      <c r="C114" s="248"/>
      <c r="D114" s="248"/>
      <c r="E114" s="248"/>
      <c r="F114" s="248"/>
      <c r="G114" s="248"/>
      <c r="H114" s="248"/>
      <c r="I114" s="248"/>
      <c r="J114" s="248"/>
    </row>
    <row r="115" spans="1:12" s="81" customFormat="1" ht="29.1" customHeight="1" x14ac:dyDescent="0.2">
      <c r="A115" s="3">
        <v>6</v>
      </c>
      <c r="B115" s="241" t="s">
        <v>71</v>
      </c>
      <c r="C115" s="241"/>
      <c r="D115" s="241"/>
      <c r="E115" s="241"/>
      <c r="F115" s="3" t="s">
        <v>22</v>
      </c>
      <c r="G115" s="249" t="s">
        <v>19</v>
      </c>
      <c r="H115" s="249"/>
    </row>
    <row r="116" spans="1:12" s="81" customFormat="1" x14ac:dyDescent="0.2">
      <c r="A116" s="3" t="s">
        <v>13</v>
      </c>
      <c r="B116" s="241" t="s">
        <v>5</v>
      </c>
      <c r="C116" s="241"/>
      <c r="D116" s="241"/>
      <c r="E116" s="241"/>
      <c r="F116" s="82">
        <f>RESUMO!O5</f>
        <v>0.05</v>
      </c>
      <c r="G116" s="250">
        <f>(H137*F116)</f>
        <v>279.95784678921956</v>
      </c>
      <c r="H116" s="250"/>
    </row>
    <row r="117" spans="1:12" s="81" customFormat="1" x14ac:dyDescent="0.2">
      <c r="A117" s="3" t="s">
        <v>14</v>
      </c>
      <c r="B117" s="241" t="s">
        <v>7</v>
      </c>
      <c r="C117" s="241"/>
      <c r="D117" s="241"/>
      <c r="E117" s="241"/>
      <c r="F117" s="82">
        <f>RESUMO!P5</f>
        <v>0.1</v>
      </c>
      <c r="G117" s="250">
        <f>(H137+G116)*F117</f>
        <v>587.91147825736107</v>
      </c>
      <c r="H117" s="250"/>
    </row>
    <row r="118" spans="1:12" s="81" customFormat="1" x14ac:dyDescent="0.2">
      <c r="A118" s="3" t="s">
        <v>26</v>
      </c>
      <c r="B118" s="241" t="s">
        <v>6</v>
      </c>
      <c r="C118" s="241"/>
      <c r="D118" s="241"/>
      <c r="E118" s="241"/>
      <c r="F118" s="82"/>
      <c r="G118" s="250"/>
      <c r="H118" s="250"/>
    </row>
    <row r="119" spans="1:12" s="81" customFormat="1" x14ac:dyDescent="0.2">
      <c r="A119" s="3"/>
      <c r="B119" s="241" t="s">
        <v>72</v>
      </c>
      <c r="C119" s="241"/>
      <c r="D119" s="241"/>
      <c r="E119" s="241"/>
      <c r="F119" s="83">
        <v>1.6500000000000001E-2</v>
      </c>
      <c r="G119" s="250">
        <f>((H137+G116+G117)/H127*F119)</f>
        <v>124.43840618508575</v>
      </c>
      <c r="H119" s="250"/>
      <c r="I119" s="84" t="s">
        <v>96</v>
      </c>
    </row>
    <row r="120" spans="1:12" s="81" customFormat="1" x14ac:dyDescent="0.2">
      <c r="A120" s="3"/>
      <c r="B120" s="241" t="s">
        <v>73</v>
      </c>
      <c r="C120" s="241"/>
      <c r="D120" s="241"/>
      <c r="E120" s="241"/>
      <c r="F120" s="83">
        <v>7.5999999999999998E-2</v>
      </c>
      <c r="G120" s="250">
        <f>((H137+G116+G117)/H127*F120)</f>
        <v>573.17084061009189</v>
      </c>
      <c r="H120" s="250"/>
      <c r="I120" s="84" t="s">
        <v>96</v>
      </c>
    </row>
    <row r="121" spans="1:12" s="81" customFormat="1" x14ac:dyDescent="0.2">
      <c r="A121" s="3"/>
      <c r="B121" s="241" t="s">
        <v>74</v>
      </c>
      <c r="C121" s="241"/>
      <c r="D121" s="241"/>
      <c r="E121" s="241"/>
      <c r="F121" s="82"/>
      <c r="G121" s="250"/>
      <c r="H121" s="250"/>
    </row>
    <row r="122" spans="1:12" s="81" customFormat="1" x14ac:dyDescent="0.2">
      <c r="A122" s="3"/>
      <c r="B122" s="241" t="s">
        <v>151</v>
      </c>
      <c r="C122" s="241"/>
      <c r="D122" s="241"/>
      <c r="E122" s="241"/>
      <c r="F122" s="83">
        <f>RESUMO!Q5</f>
        <v>0.05</v>
      </c>
      <c r="G122" s="250">
        <f>((H137+G116+G117)/H127*F122)</f>
        <v>377.0860793487447</v>
      </c>
      <c r="H122" s="250"/>
    </row>
    <row r="123" spans="1:12" s="81" customFormat="1" x14ac:dyDescent="0.2">
      <c r="A123" s="3"/>
      <c r="B123" s="241" t="s">
        <v>69</v>
      </c>
      <c r="C123" s="241"/>
      <c r="D123" s="241"/>
      <c r="E123" s="241"/>
      <c r="G123" s="250"/>
      <c r="H123" s="250"/>
    </row>
    <row r="124" spans="1:12" s="81" customFormat="1" x14ac:dyDescent="0.2">
      <c r="A124" s="249" t="s">
        <v>75</v>
      </c>
      <c r="B124" s="249"/>
      <c r="C124" s="249"/>
      <c r="D124" s="249"/>
      <c r="E124" s="249"/>
      <c r="F124" s="85">
        <f>SUM(F119:F122)</f>
        <v>0.14250000000000002</v>
      </c>
      <c r="G124" s="255">
        <f>SUM(G116:H122)</f>
        <v>1942.5646511905031</v>
      </c>
      <c r="H124" s="255"/>
    </row>
    <row r="125" spans="1:12" s="1" customFormat="1" x14ac:dyDescent="0.2">
      <c r="A125" s="256" t="s">
        <v>131</v>
      </c>
      <c r="B125" s="256"/>
      <c r="C125" s="256"/>
      <c r="D125" s="256"/>
      <c r="E125" s="256"/>
      <c r="F125" s="256"/>
      <c r="G125" s="256"/>
      <c r="H125" s="256"/>
    </row>
    <row r="126" spans="1:12" s="1" customFormat="1" x14ac:dyDescent="0.2">
      <c r="A126" s="256" t="s">
        <v>132</v>
      </c>
      <c r="B126" s="256"/>
      <c r="C126" s="256"/>
      <c r="D126" s="256"/>
      <c r="E126" s="256"/>
      <c r="F126" s="256"/>
      <c r="G126" s="256"/>
      <c r="H126" s="256"/>
    </row>
    <row r="127" spans="1:12" s="1" customFormat="1" x14ac:dyDescent="0.2">
      <c r="A127" s="251" t="s">
        <v>170</v>
      </c>
      <c r="B127" s="251"/>
      <c r="C127" s="251"/>
      <c r="D127" s="251"/>
      <c r="E127" s="251"/>
      <c r="F127" s="251"/>
      <c r="G127" s="251"/>
      <c r="H127" s="14">
        <f>(1-(14.25/100))</f>
        <v>0.85750000000000004</v>
      </c>
      <c r="J127" s="10"/>
    </row>
    <row r="128" spans="1:12" s="19" customFormat="1" ht="15" customHeight="1" x14ac:dyDescent="0.2">
      <c r="A128" s="18"/>
      <c r="B128" s="18"/>
      <c r="C128" s="18"/>
      <c r="D128" s="18"/>
      <c r="E128" s="18"/>
      <c r="F128" s="18"/>
      <c r="G128" s="18"/>
      <c r="H128" s="18"/>
      <c r="I128" s="18"/>
      <c r="J128" s="27"/>
      <c r="K128" s="18"/>
      <c r="L128" s="18"/>
    </row>
    <row r="129" spans="1:12" s="1" customFormat="1" x14ac:dyDescent="0.2">
      <c r="A129" s="252" t="s">
        <v>76</v>
      </c>
      <c r="B129" s="253"/>
      <c r="C129" s="253"/>
      <c r="D129" s="253"/>
      <c r="E129" s="253"/>
      <c r="F129" s="253"/>
      <c r="G129" s="253"/>
      <c r="H129" s="253"/>
    </row>
    <row r="130" spans="1:12" s="1" customFormat="1" x14ac:dyDescent="0.2">
      <c r="A130" s="248"/>
      <c r="B130" s="248"/>
      <c r="C130" s="248"/>
      <c r="D130" s="248"/>
      <c r="E130" s="248"/>
      <c r="F130" s="248"/>
      <c r="G130" s="248"/>
      <c r="H130" s="248"/>
      <c r="I130" s="248"/>
    </row>
    <row r="131" spans="1:12" s="1" customFormat="1" x14ac:dyDescent="0.2">
      <c r="A131" s="3"/>
      <c r="B131" s="249" t="s">
        <v>58</v>
      </c>
      <c r="C131" s="249"/>
      <c r="D131" s="249"/>
      <c r="E131" s="249"/>
      <c r="F131" s="249"/>
      <c r="G131" s="249"/>
      <c r="H131" s="3" t="s">
        <v>19</v>
      </c>
    </row>
    <row r="132" spans="1:12" s="1" customFormat="1" x14ac:dyDescent="0.2">
      <c r="A132" s="3" t="s">
        <v>13</v>
      </c>
      <c r="B132" s="254" t="s">
        <v>59</v>
      </c>
      <c r="C132" s="254"/>
      <c r="D132" s="254"/>
      <c r="E132" s="254"/>
      <c r="F132" s="254"/>
      <c r="G132" s="254"/>
      <c r="H132" s="86">
        <f>I28</f>
        <v>2749.0719999999997</v>
      </c>
    </row>
    <row r="133" spans="1:12" s="1" customFormat="1" x14ac:dyDescent="0.2">
      <c r="A133" s="3" t="s">
        <v>14</v>
      </c>
      <c r="B133" s="254" t="s">
        <v>77</v>
      </c>
      <c r="C133" s="254"/>
      <c r="D133" s="254"/>
      <c r="E133" s="254"/>
      <c r="F133" s="254"/>
      <c r="G133" s="254"/>
      <c r="H133" s="86">
        <f>I74</f>
        <v>2463.3041044223996</v>
      </c>
    </row>
    <row r="134" spans="1:12" s="1" customFormat="1" x14ac:dyDescent="0.2">
      <c r="A134" s="3" t="s">
        <v>26</v>
      </c>
      <c r="B134" s="254" t="s">
        <v>43</v>
      </c>
      <c r="C134" s="254"/>
      <c r="D134" s="254"/>
      <c r="E134" s="254"/>
      <c r="F134" s="254"/>
      <c r="G134" s="254"/>
      <c r="H134" s="86">
        <f>J85</f>
        <v>181.73320815644442</v>
      </c>
    </row>
    <row r="135" spans="1:12" s="1" customFormat="1" x14ac:dyDescent="0.2">
      <c r="A135" s="3" t="s">
        <v>29</v>
      </c>
      <c r="B135" s="259" t="s">
        <v>46</v>
      </c>
      <c r="C135" s="259"/>
      <c r="D135" s="259"/>
      <c r="E135" s="259"/>
      <c r="F135" s="259"/>
      <c r="G135" s="259"/>
      <c r="H135" s="86">
        <f>I102</f>
        <v>56.492623205546664</v>
      </c>
    </row>
    <row r="136" spans="1:12" s="1" customFormat="1" x14ac:dyDescent="0.2">
      <c r="A136" s="3" t="s">
        <v>8</v>
      </c>
      <c r="B136" s="254" t="s">
        <v>78</v>
      </c>
      <c r="C136" s="254"/>
      <c r="D136" s="254"/>
      <c r="E136" s="254"/>
      <c r="F136" s="254"/>
      <c r="G136" s="254"/>
      <c r="H136" s="87">
        <f>I110</f>
        <v>148.55500000000001</v>
      </c>
      <c r="K136" s="88"/>
    </row>
    <row r="137" spans="1:12" s="1" customFormat="1" ht="12.95" customHeight="1" x14ac:dyDescent="0.2">
      <c r="A137" s="249" t="s">
        <v>79</v>
      </c>
      <c r="B137" s="249"/>
      <c r="C137" s="249"/>
      <c r="D137" s="249"/>
      <c r="E137" s="249"/>
      <c r="F137" s="249"/>
      <c r="G137" s="249"/>
      <c r="H137" s="13">
        <f>SUM(H132:H136)</f>
        <v>5599.156935784391</v>
      </c>
      <c r="K137" s="8"/>
      <c r="L137" s="100"/>
    </row>
    <row r="138" spans="1:12" s="1" customFormat="1" x14ac:dyDescent="0.2">
      <c r="A138" s="3" t="s">
        <v>32</v>
      </c>
      <c r="B138" s="254" t="s">
        <v>80</v>
      </c>
      <c r="C138" s="254"/>
      <c r="D138" s="254"/>
      <c r="E138" s="254"/>
      <c r="F138" s="254"/>
      <c r="G138" s="254"/>
      <c r="H138" s="86">
        <f>G124</f>
        <v>1942.5646511905031</v>
      </c>
      <c r="I138" s="8"/>
      <c r="K138" s="19"/>
      <c r="L138" s="19"/>
    </row>
    <row r="139" spans="1:12" s="1" customFormat="1" ht="12.95" customHeight="1" x14ac:dyDescent="0.2">
      <c r="A139" s="249" t="s">
        <v>81</v>
      </c>
      <c r="B139" s="249"/>
      <c r="C139" s="249"/>
      <c r="D139" s="249"/>
      <c r="E139" s="249"/>
      <c r="F139" s="249"/>
      <c r="G139" s="249"/>
      <c r="H139" s="89">
        <f>H137+H138</f>
        <v>7541.7215869748943</v>
      </c>
      <c r="I139" s="8"/>
    </row>
    <row r="140" spans="1:12" s="1" customFormat="1" ht="12.95" customHeight="1" x14ac:dyDescent="0.2">
      <c r="A140" s="257" t="s">
        <v>82</v>
      </c>
      <c r="B140" s="257"/>
      <c r="C140" s="257"/>
      <c r="D140" s="257"/>
      <c r="E140" s="257"/>
      <c r="F140" s="257"/>
      <c r="G140" s="257"/>
      <c r="H140" s="5">
        <f>12*H139</f>
        <v>90500.659043698732</v>
      </c>
      <c r="I140" s="8"/>
    </row>
    <row r="141" spans="1:12" s="4" customFormat="1" ht="15" customHeight="1" x14ac:dyDescent="0.2">
      <c r="A141" s="258" t="s">
        <v>83</v>
      </c>
      <c r="B141" s="258"/>
      <c r="C141" s="258"/>
      <c r="D141" s="258"/>
      <c r="E141" s="258"/>
      <c r="F141" s="258"/>
      <c r="G141" s="258"/>
      <c r="H141" s="258"/>
    </row>
    <row r="142" spans="1:12" s="4" customFormat="1" ht="120.95" customHeight="1" x14ac:dyDescent="0.2">
      <c r="A142" s="259" t="s">
        <v>148</v>
      </c>
      <c r="B142" s="259"/>
      <c r="C142" s="259"/>
      <c r="D142" s="259"/>
      <c r="E142" s="259"/>
      <c r="F142" s="259"/>
      <c r="G142" s="259"/>
      <c r="H142" s="259"/>
    </row>
    <row r="143" spans="1:12" s="19" customFormat="1" x14ac:dyDescent="0.2">
      <c r="A143" s="101"/>
      <c r="B143" s="101"/>
      <c r="C143" s="101"/>
      <c r="D143" s="101"/>
      <c r="E143" s="101"/>
      <c r="F143" s="101"/>
      <c r="G143" s="101"/>
      <c r="H143" s="101"/>
      <c r="I143" s="20"/>
    </row>
  </sheetData>
  <mergeCells count="145">
    <mergeCell ref="A137:G137"/>
    <mergeCell ref="B138:G138"/>
    <mergeCell ref="A139:G139"/>
    <mergeCell ref="A140:G140"/>
    <mergeCell ref="A141:H141"/>
    <mergeCell ref="A142:H142"/>
    <mergeCell ref="B131:G131"/>
    <mergeCell ref="B132:G132"/>
    <mergeCell ref="B133:G133"/>
    <mergeCell ref="B134:G134"/>
    <mergeCell ref="B135:G135"/>
    <mergeCell ref="B136:G136"/>
    <mergeCell ref="B123:E123"/>
    <mergeCell ref="G123:H123"/>
    <mergeCell ref="A124:E124"/>
    <mergeCell ref="G124:H124"/>
    <mergeCell ref="A129:H129"/>
    <mergeCell ref="A130:I130"/>
    <mergeCell ref="B120:E120"/>
    <mergeCell ref="G120:H120"/>
    <mergeCell ref="B121:E121"/>
    <mergeCell ref="G121:H121"/>
    <mergeCell ref="B122:E122"/>
    <mergeCell ref="G122:H122"/>
    <mergeCell ref="A125:H125"/>
    <mergeCell ref="A126:H126"/>
    <mergeCell ref="A127:G127"/>
    <mergeCell ref="B117:E117"/>
    <mergeCell ref="G117:H117"/>
    <mergeCell ref="B118:E118"/>
    <mergeCell ref="G118:H118"/>
    <mergeCell ref="B119:E119"/>
    <mergeCell ref="G119:H119"/>
    <mergeCell ref="A113:H113"/>
    <mergeCell ref="A114:J114"/>
    <mergeCell ref="B115:E115"/>
    <mergeCell ref="G115:H115"/>
    <mergeCell ref="B116:E116"/>
    <mergeCell ref="G116:H116"/>
    <mergeCell ref="B106:H106"/>
    <mergeCell ref="B107:H107"/>
    <mergeCell ref="B108:H108"/>
    <mergeCell ref="B109:H109"/>
    <mergeCell ref="A110:H110"/>
    <mergeCell ref="A111:J112"/>
    <mergeCell ref="A99:I99"/>
    <mergeCell ref="B100:H100"/>
    <mergeCell ref="B101:H101"/>
    <mergeCell ref="A102:H102"/>
    <mergeCell ref="A103:J104"/>
    <mergeCell ref="A105:I105"/>
    <mergeCell ref="B92:H92"/>
    <mergeCell ref="B93:H93"/>
    <mergeCell ref="B94:H94"/>
    <mergeCell ref="B95:H95"/>
    <mergeCell ref="B96:H96"/>
    <mergeCell ref="A97:J98"/>
    <mergeCell ref="B85:H85"/>
    <mergeCell ref="A86:J87"/>
    <mergeCell ref="A88:J88"/>
    <mergeCell ref="A89:J89"/>
    <mergeCell ref="B90:H90"/>
    <mergeCell ref="B91:H91"/>
    <mergeCell ref="B79:H79"/>
    <mergeCell ref="B80:H80"/>
    <mergeCell ref="B81:H81"/>
    <mergeCell ref="B82:H82"/>
    <mergeCell ref="B83:H83"/>
    <mergeCell ref="B84:H84"/>
    <mergeCell ref="B72:H72"/>
    <mergeCell ref="B73:H73"/>
    <mergeCell ref="A74:H74"/>
    <mergeCell ref="A75:K76"/>
    <mergeCell ref="A77:J77"/>
    <mergeCell ref="B78:H78"/>
    <mergeCell ref="B65:G65"/>
    <mergeCell ref="B66:H66"/>
    <mergeCell ref="A67:J68"/>
    <mergeCell ref="A69:I69"/>
    <mergeCell ref="B70:H70"/>
    <mergeCell ref="B71:H71"/>
    <mergeCell ref="B59:G59"/>
    <mergeCell ref="B60:G60"/>
    <mergeCell ref="B62:G62"/>
    <mergeCell ref="B63:G63"/>
    <mergeCell ref="B64:G64"/>
    <mergeCell ref="B61:G61"/>
    <mergeCell ref="A52:J53"/>
    <mergeCell ref="A54:I54"/>
    <mergeCell ref="B55:H55"/>
    <mergeCell ref="B56:H56"/>
    <mergeCell ref="B57:G57"/>
    <mergeCell ref="B58:G58"/>
    <mergeCell ref="B46:G46"/>
    <mergeCell ref="B47:G47"/>
    <mergeCell ref="B48:G48"/>
    <mergeCell ref="A49:G49"/>
    <mergeCell ref="B50:G50"/>
    <mergeCell ref="A51:G51"/>
    <mergeCell ref="A40:I40"/>
    <mergeCell ref="B41:G41"/>
    <mergeCell ref="B42:G42"/>
    <mergeCell ref="B43:G43"/>
    <mergeCell ref="B44:C44"/>
    <mergeCell ref="B45:G45"/>
    <mergeCell ref="B33:H33"/>
    <mergeCell ref="B34:G34"/>
    <mergeCell ref="B35:G35"/>
    <mergeCell ref="B36:G36"/>
    <mergeCell ref="A37:G37"/>
    <mergeCell ref="A38:J39"/>
    <mergeCell ref="B26:H26"/>
    <mergeCell ref="B27:G27"/>
    <mergeCell ref="A28:H28"/>
    <mergeCell ref="A29:J30"/>
    <mergeCell ref="A31:I31"/>
    <mergeCell ref="A32:I32"/>
    <mergeCell ref="B20:F20"/>
    <mergeCell ref="G20:I20"/>
    <mergeCell ref="A21:I22"/>
    <mergeCell ref="A23:I23"/>
    <mergeCell ref="B24:H24"/>
    <mergeCell ref="B25:H25"/>
    <mergeCell ref="B18:F18"/>
    <mergeCell ref="G18:I18"/>
    <mergeCell ref="B19:F19"/>
    <mergeCell ref="G19:I19"/>
    <mergeCell ref="B14:F14"/>
    <mergeCell ref="G14:I14"/>
    <mergeCell ref="B15:F15"/>
    <mergeCell ref="G15:I15"/>
    <mergeCell ref="B16:F16"/>
    <mergeCell ref="G16:I16"/>
    <mergeCell ref="J1:J17"/>
    <mergeCell ref="A3:I3"/>
    <mergeCell ref="A4:I4"/>
    <mergeCell ref="A5:I5"/>
    <mergeCell ref="A6:I6"/>
    <mergeCell ref="A8:I8"/>
    <mergeCell ref="A9:I9"/>
    <mergeCell ref="A10:I10"/>
    <mergeCell ref="A11:I12"/>
    <mergeCell ref="A13:I13"/>
    <mergeCell ref="B17:F17"/>
    <mergeCell ref="G17:I17"/>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C8A39-88B6-48DB-AE89-064E3128B589}">
  <dimension ref="A1:IV143"/>
  <sheetViews>
    <sheetView topLeftCell="A49" workbookViewId="0">
      <selection activeCell="I56" sqref="I56"/>
    </sheetView>
  </sheetViews>
  <sheetFormatPr defaultColWidth="8.7109375" defaultRowHeight="12.75" x14ac:dyDescent="0.2"/>
  <cols>
    <col min="1" max="1" width="9" style="19" bestFit="1" customWidth="1"/>
    <col min="2" max="2" width="14.28515625" style="19" customWidth="1"/>
    <col min="3" max="4" width="13.28515625" style="19" customWidth="1"/>
    <col min="5" max="5" width="19.28515625" style="19" customWidth="1"/>
    <col min="6" max="6" width="28.42578125" style="19" customWidth="1"/>
    <col min="7" max="7" width="20.140625" style="19" customWidth="1"/>
    <col min="8" max="8" width="21.5703125" style="19" customWidth="1"/>
    <col min="9" max="9" width="18" style="20" customWidth="1"/>
    <col min="10" max="10" width="33.140625" style="19" customWidth="1"/>
    <col min="11" max="11" width="12.140625" style="19" bestFit="1" customWidth="1"/>
    <col min="12" max="12" width="9.140625" style="19" bestFit="1" customWidth="1"/>
    <col min="13" max="14" width="9.28515625" style="19" customWidth="1"/>
    <col min="15" max="256" width="9.140625" style="19" customWidth="1"/>
    <col min="257" max="16384" width="8.7109375" style="18"/>
  </cols>
  <sheetData>
    <row r="1" spans="1:256" ht="50.25" customHeight="1" x14ac:dyDescent="0.2">
      <c r="A1" s="17"/>
      <c r="B1" s="18"/>
      <c r="C1" s="17"/>
      <c r="D1" s="17"/>
      <c r="E1" s="18"/>
      <c r="F1" s="18"/>
      <c r="G1" s="18"/>
      <c r="J1" s="173"/>
    </row>
    <row r="2" spans="1:256" x14ac:dyDescent="0.2">
      <c r="A2" s="17"/>
      <c r="B2" s="17"/>
      <c r="C2" s="17"/>
      <c r="D2" s="17"/>
      <c r="E2" s="18"/>
      <c r="F2" s="18"/>
      <c r="G2" s="18"/>
      <c r="J2" s="174"/>
    </row>
    <row r="3" spans="1:256" x14ac:dyDescent="0.2">
      <c r="A3" s="175" t="s">
        <v>0</v>
      </c>
      <c r="B3" s="175"/>
      <c r="C3" s="175"/>
      <c r="D3" s="175"/>
      <c r="E3" s="175"/>
      <c r="F3" s="175"/>
      <c r="G3" s="175"/>
      <c r="H3" s="175"/>
      <c r="I3" s="175"/>
      <c r="J3" s="174"/>
    </row>
    <row r="4" spans="1:256" x14ac:dyDescent="0.2">
      <c r="A4" s="176" t="s">
        <v>92</v>
      </c>
      <c r="B4" s="176"/>
      <c r="C4" s="176"/>
      <c r="D4" s="176"/>
      <c r="E4" s="176"/>
      <c r="F4" s="176"/>
      <c r="G4" s="176"/>
      <c r="H4" s="176"/>
      <c r="I4" s="176"/>
      <c r="J4" s="174"/>
    </row>
    <row r="5" spans="1:256" x14ac:dyDescent="0.2">
      <c r="A5" s="177" t="s">
        <v>9</v>
      </c>
      <c r="B5" s="177"/>
      <c r="C5" s="177"/>
      <c r="D5" s="177"/>
      <c r="E5" s="177"/>
      <c r="F5" s="177"/>
      <c r="G5" s="177"/>
      <c r="H5" s="177"/>
      <c r="I5" s="177"/>
      <c r="J5" s="174"/>
    </row>
    <row r="6" spans="1:256" x14ac:dyDescent="0.2">
      <c r="A6" s="178" t="s">
        <v>188</v>
      </c>
      <c r="B6" s="178"/>
      <c r="C6" s="178"/>
      <c r="D6" s="178"/>
      <c r="E6" s="178"/>
      <c r="F6" s="178"/>
      <c r="G6" s="178"/>
      <c r="H6" s="178"/>
      <c r="I6" s="178"/>
      <c r="J6" s="174"/>
    </row>
    <row r="7" spans="1:256" x14ac:dyDescent="0.2">
      <c r="A7" s="21"/>
      <c r="B7" s="21"/>
      <c r="C7" s="21"/>
      <c r="D7" s="21"/>
      <c r="E7" s="21"/>
      <c r="F7" s="21"/>
      <c r="G7" s="21"/>
      <c r="H7" s="22"/>
      <c r="I7" s="23"/>
      <c r="J7" s="174"/>
    </row>
    <row r="8" spans="1:256" s="1" customFormat="1" ht="14.45" customHeight="1" x14ac:dyDescent="0.2">
      <c r="A8" s="179" t="s">
        <v>130</v>
      </c>
      <c r="B8" s="179"/>
      <c r="C8" s="179"/>
      <c r="D8" s="179"/>
      <c r="E8" s="179"/>
      <c r="F8" s="179"/>
      <c r="G8" s="179"/>
      <c r="H8" s="179"/>
      <c r="I8" s="179"/>
      <c r="J8" s="17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row>
    <row r="9" spans="1:256" s="1" customFormat="1" ht="14.45" customHeight="1" x14ac:dyDescent="0.2">
      <c r="A9" s="180" t="s">
        <v>125</v>
      </c>
      <c r="B9" s="180"/>
      <c r="C9" s="180"/>
      <c r="D9" s="180"/>
      <c r="E9" s="180"/>
      <c r="F9" s="180"/>
      <c r="G9" s="180"/>
      <c r="H9" s="180"/>
      <c r="I9" s="180"/>
      <c r="J9" s="17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row>
    <row r="10" spans="1:256" s="1" customFormat="1" ht="14.45" customHeight="1" x14ac:dyDescent="0.2">
      <c r="A10" s="181" t="s">
        <v>126</v>
      </c>
      <c r="B10" s="181"/>
      <c r="C10" s="181"/>
      <c r="D10" s="181"/>
      <c r="E10" s="181"/>
      <c r="F10" s="181"/>
      <c r="G10" s="181"/>
      <c r="H10" s="181"/>
      <c r="I10" s="181"/>
      <c r="J10" s="17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row>
    <row r="11" spans="1:256" s="1" customFormat="1" x14ac:dyDescent="0.2">
      <c r="A11" s="182"/>
      <c r="B11" s="182"/>
      <c r="C11" s="182"/>
      <c r="D11" s="182"/>
      <c r="E11" s="182"/>
      <c r="F11" s="182"/>
      <c r="G11" s="182"/>
      <c r="H11" s="182"/>
      <c r="I11" s="182"/>
      <c r="J11" s="17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s="1" customFormat="1" x14ac:dyDescent="0.2">
      <c r="A12" s="183"/>
      <c r="B12" s="183"/>
      <c r="C12" s="183"/>
      <c r="D12" s="183"/>
      <c r="E12" s="183"/>
      <c r="F12" s="183"/>
      <c r="G12" s="183"/>
      <c r="H12" s="183"/>
      <c r="I12" s="183"/>
      <c r="J12" s="17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s="1" customFormat="1" ht="12.95" customHeight="1" x14ac:dyDescent="0.2">
      <c r="A13" s="184" t="s">
        <v>60</v>
      </c>
      <c r="B13" s="184"/>
      <c r="C13" s="184"/>
      <c r="D13" s="184"/>
      <c r="E13" s="184"/>
      <c r="F13" s="184"/>
      <c r="G13" s="184"/>
      <c r="H13" s="184"/>
      <c r="I13" s="184"/>
      <c r="J13" s="174"/>
    </row>
    <row r="14" spans="1:256" s="1" customFormat="1" ht="14.45" customHeight="1" x14ac:dyDescent="0.2">
      <c r="A14" s="3" t="s">
        <v>13</v>
      </c>
      <c r="B14" s="158" t="s">
        <v>61</v>
      </c>
      <c r="C14" s="159"/>
      <c r="D14" s="159"/>
      <c r="E14" s="159"/>
      <c r="F14" s="160"/>
      <c r="G14" s="161" t="s">
        <v>127</v>
      </c>
      <c r="H14" s="162"/>
      <c r="I14" s="163"/>
      <c r="J14" s="174"/>
    </row>
    <row r="15" spans="1:256" s="1" customFormat="1" x14ac:dyDescent="0.2">
      <c r="A15" s="3" t="s">
        <v>14</v>
      </c>
      <c r="B15" s="164" t="s">
        <v>62</v>
      </c>
      <c r="C15" s="165"/>
      <c r="D15" s="165"/>
      <c r="E15" s="165"/>
      <c r="F15" s="166"/>
      <c r="G15" s="167" t="s">
        <v>182</v>
      </c>
      <c r="H15" s="168"/>
      <c r="I15" s="169"/>
      <c r="J15" s="174"/>
    </row>
    <row r="16" spans="1:256" s="1" customFormat="1" ht="14.45" customHeight="1" x14ac:dyDescent="0.2">
      <c r="A16" s="3" t="s">
        <v>26</v>
      </c>
      <c r="B16" s="158" t="s">
        <v>63</v>
      </c>
      <c r="C16" s="159"/>
      <c r="D16" s="159"/>
      <c r="E16" s="159"/>
      <c r="F16" s="160"/>
      <c r="G16" s="170">
        <v>24</v>
      </c>
      <c r="H16" s="171"/>
      <c r="I16" s="172"/>
      <c r="J16" s="174"/>
    </row>
    <row r="17" spans="1:256" s="1" customFormat="1" ht="15" customHeight="1" x14ac:dyDescent="0.2">
      <c r="A17" s="3" t="s">
        <v>29</v>
      </c>
      <c r="B17" s="191" t="s">
        <v>64</v>
      </c>
      <c r="C17" s="191"/>
      <c r="D17" s="191"/>
      <c r="E17" s="191"/>
      <c r="F17" s="191"/>
      <c r="G17" s="192" t="s">
        <v>187</v>
      </c>
      <c r="H17" s="193"/>
      <c r="I17" s="194"/>
      <c r="J17" s="174"/>
    </row>
    <row r="18" spans="1:256" ht="12.75" customHeight="1" x14ac:dyDescent="0.2">
      <c r="A18" s="3" t="s">
        <v>8</v>
      </c>
      <c r="B18" s="195" t="s">
        <v>86</v>
      </c>
      <c r="C18" s="195"/>
      <c r="D18" s="195"/>
      <c r="E18" s="195"/>
      <c r="F18" s="195"/>
      <c r="G18" s="196" t="s">
        <v>184</v>
      </c>
      <c r="H18" s="196"/>
      <c r="I18" s="196"/>
      <c r="J18" s="25"/>
    </row>
    <row r="19" spans="1:256" x14ac:dyDescent="0.2">
      <c r="A19" s="3" t="s">
        <v>32</v>
      </c>
      <c r="B19" s="197" t="s">
        <v>93</v>
      </c>
      <c r="C19" s="197"/>
      <c r="D19" s="197"/>
      <c r="E19" s="197"/>
      <c r="F19" s="197"/>
      <c r="G19" s="198">
        <v>3</v>
      </c>
      <c r="H19" s="199"/>
      <c r="I19" s="199"/>
      <c r="J19" s="25"/>
    </row>
    <row r="20" spans="1:256" x14ac:dyDescent="0.2">
      <c r="A20" s="3" t="s">
        <v>33</v>
      </c>
      <c r="B20" s="185" t="s">
        <v>183</v>
      </c>
      <c r="C20" s="185"/>
      <c r="D20" s="185"/>
      <c r="E20" s="185"/>
      <c r="F20" s="185"/>
      <c r="G20" s="186">
        <v>2083.7399999999998</v>
      </c>
      <c r="H20" s="186"/>
      <c r="I20" s="186"/>
      <c r="J20" s="90"/>
    </row>
    <row r="21" spans="1:256" x14ac:dyDescent="0.2">
      <c r="A21" s="182"/>
      <c r="B21" s="182"/>
      <c r="C21" s="182"/>
      <c r="D21" s="182"/>
      <c r="E21" s="182"/>
      <c r="F21" s="182"/>
      <c r="G21" s="182"/>
      <c r="H21" s="182"/>
      <c r="I21" s="182"/>
      <c r="J21" s="25"/>
    </row>
    <row r="22" spans="1:256" x14ac:dyDescent="0.2">
      <c r="A22" s="183"/>
      <c r="B22" s="183"/>
      <c r="C22" s="183"/>
      <c r="D22" s="183"/>
      <c r="E22" s="183"/>
      <c r="F22" s="183"/>
      <c r="G22" s="183"/>
      <c r="H22" s="183"/>
      <c r="I22" s="183"/>
      <c r="J22" s="25"/>
    </row>
    <row r="23" spans="1:256" x14ac:dyDescent="0.2">
      <c r="A23" s="181" t="s">
        <v>10</v>
      </c>
      <c r="B23" s="181"/>
      <c r="C23" s="181"/>
      <c r="D23" s="181"/>
      <c r="E23" s="181"/>
      <c r="F23" s="181"/>
      <c r="G23" s="181"/>
      <c r="H23" s="181"/>
      <c r="I23" s="181"/>
      <c r="J23" s="27"/>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row>
    <row r="24" spans="1:256" s="91" customFormat="1" ht="30" customHeight="1" x14ac:dyDescent="0.2">
      <c r="A24" s="28">
        <v>1</v>
      </c>
      <c r="B24" s="187" t="s">
        <v>11</v>
      </c>
      <c r="C24" s="188"/>
      <c r="D24" s="188"/>
      <c r="E24" s="188"/>
      <c r="F24" s="188"/>
      <c r="G24" s="188"/>
      <c r="H24" s="189"/>
      <c r="I24" s="28" t="s">
        <v>12</v>
      </c>
      <c r="J24" s="29"/>
      <c r="K24" s="19"/>
      <c r="N24" s="19"/>
      <c r="O24" s="19"/>
      <c r="P24" s="19"/>
    </row>
    <row r="25" spans="1:256" x14ac:dyDescent="0.2">
      <c r="A25" s="24" t="s">
        <v>13</v>
      </c>
      <c r="B25" s="190" t="s">
        <v>94</v>
      </c>
      <c r="C25" s="190"/>
      <c r="D25" s="190"/>
      <c r="E25" s="190"/>
      <c r="F25" s="190"/>
      <c r="G25" s="190"/>
      <c r="H25" s="190"/>
      <c r="I25" s="30">
        <f>G20</f>
        <v>2083.7399999999998</v>
      </c>
      <c r="J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row>
    <row r="26" spans="1:256" ht="15.75" customHeight="1" x14ac:dyDescent="0.2">
      <c r="A26" s="24" t="s">
        <v>14</v>
      </c>
      <c r="B26" s="214" t="s">
        <v>185</v>
      </c>
      <c r="C26" s="215"/>
      <c r="D26" s="215"/>
      <c r="E26" s="215"/>
      <c r="F26" s="215"/>
      <c r="G26" s="215"/>
      <c r="H26" s="216"/>
      <c r="I26" s="31">
        <v>40.21</v>
      </c>
      <c r="J26" s="27"/>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row>
    <row r="27" spans="1:256" ht="15.75" customHeight="1" x14ac:dyDescent="0.2">
      <c r="A27" s="24" t="s">
        <v>26</v>
      </c>
      <c r="B27" s="190" t="s">
        <v>115</v>
      </c>
      <c r="C27" s="190"/>
      <c r="D27" s="190"/>
      <c r="E27" s="190"/>
      <c r="F27" s="190"/>
      <c r="G27" s="190"/>
      <c r="H27" s="32">
        <v>0.3</v>
      </c>
      <c r="I27" s="31">
        <f>I25*H27</f>
        <v>625.12199999999996</v>
      </c>
      <c r="J27" s="27"/>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row>
    <row r="28" spans="1:256" ht="15.75" customHeight="1" x14ac:dyDescent="0.2">
      <c r="A28" s="217" t="s">
        <v>1</v>
      </c>
      <c r="B28" s="217"/>
      <c r="C28" s="217"/>
      <c r="D28" s="217"/>
      <c r="E28" s="217"/>
      <c r="F28" s="217"/>
      <c r="G28" s="217"/>
      <c r="H28" s="217"/>
      <c r="I28" s="33">
        <f>SUM(I25:I27)</f>
        <v>2749.0719999999997</v>
      </c>
      <c r="J28" s="27"/>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row>
    <row r="29" spans="1:256" ht="14.45" customHeight="1" x14ac:dyDescent="0.2">
      <c r="A29" s="218"/>
      <c r="B29" s="218"/>
      <c r="C29" s="218"/>
      <c r="D29" s="218"/>
      <c r="E29" s="218"/>
      <c r="F29" s="218"/>
      <c r="G29" s="218"/>
      <c r="H29" s="218"/>
      <c r="I29" s="218"/>
      <c r="J29" s="219"/>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row>
    <row r="30" spans="1:256" ht="14.45" customHeight="1" x14ac:dyDescent="0.2">
      <c r="A30" s="220"/>
      <c r="B30" s="220"/>
      <c r="C30" s="220"/>
      <c r="D30" s="220"/>
      <c r="E30" s="220"/>
      <c r="F30" s="220"/>
      <c r="G30" s="220"/>
      <c r="H30" s="220"/>
      <c r="I30" s="220"/>
      <c r="J30" s="221"/>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row>
    <row r="31" spans="1:256" ht="21.75" customHeight="1" x14ac:dyDescent="0.2">
      <c r="A31" s="200" t="s">
        <v>15</v>
      </c>
      <c r="B31" s="200"/>
      <c r="C31" s="200"/>
      <c r="D31" s="200"/>
      <c r="E31" s="200"/>
      <c r="F31" s="200"/>
      <c r="G31" s="200"/>
      <c r="H31" s="200"/>
      <c r="I31" s="200"/>
      <c r="J31" s="27"/>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row>
    <row r="32" spans="1:256" x14ac:dyDescent="0.2">
      <c r="A32" s="222" t="s">
        <v>16</v>
      </c>
      <c r="B32" s="222"/>
      <c r="C32" s="222"/>
      <c r="D32" s="222"/>
      <c r="E32" s="222"/>
      <c r="F32" s="222"/>
      <c r="G32" s="222"/>
      <c r="H32" s="222"/>
      <c r="I32" s="222"/>
      <c r="J32" s="27"/>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row>
    <row r="33" spans="1:256" x14ac:dyDescent="0.2">
      <c r="A33" s="34" t="s">
        <v>17</v>
      </c>
      <c r="B33" s="200" t="s">
        <v>18</v>
      </c>
      <c r="C33" s="200"/>
      <c r="D33" s="200"/>
      <c r="E33" s="200"/>
      <c r="F33" s="200"/>
      <c r="G33" s="200"/>
      <c r="H33" s="200"/>
      <c r="I33" s="24" t="s">
        <v>19</v>
      </c>
      <c r="J33" s="27"/>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row>
    <row r="34" spans="1:256" x14ac:dyDescent="0.2">
      <c r="A34" s="34" t="s">
        <v>13</v>
      </c>
      <c r="B34" s="201" t="s">
        <v>87</v>
      </c>
      <c r="C34" s="202"/>
      <c r="D34" s="202"/>
      <c r="E34" s="202"/>
      <c r="F34" s="202"/>
      <c r="G34" s="203"/>
      <c r="H34" s="36">
        <v>8.3299999999999999E-2</v>
      </c>
      <c r="I34" s="37">
        <f>H34*I28</f>
        <v>228.99769759999998</v>
      </c>
      <c r="J34" s="27"/>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c r="IV34" s="18"/>
    </row>
    <row r="35" spans="1:256" x14ac:dyDescent="0.2">
      <c r="A35" s="34" t="s">
        <v>14</v>
      </c>
      <c r="B35" s="204" t="s">
        <v>88</v>
      </c>
      <c r="C35" s="205"/>
      <c r="D35" s="205"/>
      <c r="E35" s="205"/>
      <c r="F35" s="205"/>
      <c r="G35" s="206"/>
      <c r="H35" s="36">
        <v>8.3299999999999999E-2</v>
      </c>
      <c r="I35" s="37">
        <f>H35*I28</f>
        <v>228.99769759999998</v>
      </c>
      <c r="J35" s="3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row>
    <row r="36" spans="1:256" x14ac:dyDescent="0.2">
      <c r="A36" s="39" t="s">
        <v>26</v>
      </c>
      <c r="B36" s="204" t="s">
        <v>133</v>
      </c>
      <c r="C36" s="205"/>
      <c r="D36" s="205"/>
      <c r="E36" s="205"/>
      <c r="F36" s="205"/>
      <c r="G36" s="206"/>
      <c r="H36" s="40">
        <v>2.7799999999999998E-2</v>
      </c>
      <c r="I36" s="37">
        <f>H36*I28</f>
        <v>76.424201599999989</v>
      </c>
      <c r="J36" s="41"/>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c r="IV36" s="18"/>
    </row>
    <row r="37" spans="1:256" x14ac:dyDescent="0.2">
      <c r="A37" s="207" t="s">
        <v>1</v>
      </c>
      <c r="B37" s="208"/>
      <c r="C37" s="208"/>
      <c r="D37" s="208"/>
      <c r="E37" s="208"/>
      <c r="F37" s="208"/>
      <c r="G37" s="209"/>
      <c r="H37" s="42">
        <f>SUM(H34:H36)</f>
        <v>0.19439999999999999</v>
      </c>
      <c r="I37" s="33">
        <f>SUM(I34:I36)</f>
        <v>534.41959679999991</v>
      </c>
      <c r="J37" s="3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row>
    <row r="38" spans="1:256" ht="14.45" customHeight="1" x14ac:dyDescent="0.2">
      <c r="A38" s="210"/>
      <c r="B38" s="210"/>
      <c r="C38" s="210"/>
      <c r="D38" s="210"/>
      <c r="E38" s="210"/>
      <c r="F38" s="210"/>
      <c r="G38" s="210"/>
      <c r="H38" s="210"/>
      <c r="I38" s="210"/>
      <c r="J38" s="211"/>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18"/>
      <c r="IB38" s="18"/>
      <c r="IC38" s="18"/>
      <c r="ID38" s="18"/>
      <c r="IE38" s="18"/>
      <c r="IF38" s="18"/>
      <c r="IG38" s="18"/>
      <c r="IH38" s="18"/>
      <c r="II38" s="18"/>
      <c r="IJ38" s="18"/>
      <c r="IK38" s="18"/>
      <c r="IL38" s="18"/>
      <c r="IM38" s="18"/>
      <c r="IN38" s="18"/>
      <c r="IO38" s="18"/>
      <c r="IP38" s="18"/>
      <c r="IQ38" s="18"/>
      <c r="IR38" s="18"/>
      <c r="IS38" s="18"/>
      <c r="IT38" s="18"/>
      <c r="IU38" s="18"/>
      <c r="IV38" s="18"/>
    </row>
    <row r="39" spans="1:256" ht="17.45" customHeight="1" x14ac:dyDescent="0.2">
      <c r="A39" s="212"/>
      <c r="B39" s="212"/>
      <c r="C39" s="212"/>
      <c r="D39" s="212"/>
      <c r="E39" s="212"/>
      <c r="F39" s="212"/>
      <c r="G39" s="212"/>
      <c r="H39" s="212"/>
      <c r="I39" s="212"/>
      <c r="J39" s="213"/>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row>
    <row r="40" spans="1:256" s="19" customFormat="1" ht="32.25" customHeight="1" x14ac:dyDescent="0.2">
      <c r="A40" s="181" t="s">
        <v>134</v>
      </c>
      <c r="B40" s="181"/>
      <c r="C40" s="181"/>
      <c r="D40" s="181"/>
      <c r="E40" s="181"/>
      <c r="F40" s="181"/>
      <c r="G40" s="181"/>
      <c r="H40" s="181"/>
      <c r="I40" s="181"/>
      <c r="J40" s="26"/>
    </row>
    <row r="41" spans="1:256" ht="30" customHeight="1" x14ac:dyDescent="0.2">
      <c r="A41" s="35" t="s">
        <v>20</v>
      </c>
      <c r="B41" s="217" t="s">
        <v>21</v>
      </c>
      <c r="C41" s="217"/>
      <c r="D41" s="217"/>
      <c r="E41" s="217"/>
      <c r="F41" s="217"/>
      <c r="G41" s="217"/>
      <c r="H41" s="28" t="s">
        <v>22</v>
      </c>
      <c r="I41" s="28" t="s">
        <v>23</v>
      </c>
      <c r="J41" s="27"/>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row>
    <row r="42" spans="1:256" ht="15.75" customHeight="1" x14ac:dyDescent="0.2">
      <c r="A42" s="34" t="s">
        <v>13</v>
      </c>
      <c r="B42" s="190" t="s">
        <v>24</v>
      </c>
      <c r="C42" s="190"/>
      <c r="D42" s="190"/>
      <c r="E42" s="190"/>
      <c r="F42" s="190"/>
      <c r="G42" s="190"/>
      <c r="H42" s="36">
        <v>0.2</v>
      </c>
      <c r="I42" s="43">
        <f>(I28+I37)*H42</f>
        <v>656.69831935999991</v>
      </c>
      <c r="J42" s="27"/>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c r="IV42" s="18"/>
    </row>
    <row r="43" spans="1:256" ht="15.75" customHeight="1" x14ac:dyDescent="0.2">
      <c r="A43" s="34" t="s">
        <v>14</v>
      </c>
      <c r="B43" s="190" t="s">
        <v>25</v>
      </c>
      <c r="C43" s="190"/>
      <c r="D43" s="190"/>
      <c r="E43" s="190"/>
      <c r="F43" s="190"/>
      <c r="G43" s="190"/>
      <c r="H43" s="36">
        <v>2.5000000000000001E-2</v>
      </c>
      <c r="I43" s="43">
        <f>(I28+I37)*H43</f>
        <v>82.087289919999989</v>
      </c>
      <c r="J43" s="27"/>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row>
    <row r="44" spans="1:256" ht="38.1" customHeight="1" x14ac:dyDescent="0.2">
      <c r="A44" s="34" t="s">
        <v>26</v>
      </c>
      <c r="B44" s="190" t="s">
        <v>135</v>
      </c>
      <c r="C44" s="190"/>
      <c r="D44" s="24" t="s">
        <v>27</v>
      </c>
      <c r="E44" s="44">
        <v>0.03</v>
      </c>
      <c r="F44" s="24" t="s">
        <v>28</v>
      </c>
      <c r="G44" s="45">
        <v>1</v>
      </c>
      <c r="H44" s="46">
        <f>ROUND((E44*G44),6)</f>
        <v>0.03</v>
      </c>
      <c r="I44" s="43">
        <f>(I28+I37)*H44</f>
        <v>98.504747903999984</v>
      </c>
      <c r="J44" s="47" t="s">
        <v>84</v>
      </c>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c r="HU44" s="18"/>
      <c r="HV44" s="18"/>
      <c r="HW44" s="18"/>
      <c r="HX44" s="18"/>
      <c r="HY44" s="18"/>
      <c r="HZ44" s="18"/>
      <c r="IA44" s="18"/>
      <c r="IB44" s="18"/>
      <c r="IC44" s="18"/>
      <c r="ID44" s="18"/>
      <c r="IE44" s="18"/>
      <c r="IF44" s="18"/>
      <c r="IG44" s="18"/>
      <c r="IH44" s="18"/>
      <c r="II44" s="18"/>
      <c r="IJ44" s="18"/>
      <c r="IK44" s="18"/>
      <c r="IL44" s="18"/>
      <c r="IM44" s="18"/>
      <c r="IN44" s="18"/>
      <c r="IO44" s="18"/>
      <c r="IP44" s="18"/>
      <c r="IQ44" s="18"/>
      <c r="IR44" s="18"/>
      <c r="IS44" s="18"/>
      <c r="IT44" s="18"/>
      <c r="IU44" s="18"/>
      <c r="IV44" s="18"/>
    </row>
    <row r="45" spans="1:256" ht="15.75" customHeight="1" x14ac:dyDescent="0.2">
      <c r="A45" s="34" t="s">
        <v>29</v>
      </c>
      <c r="B45" s="190" t="s">
        <v>30</v>
      </c>
      <c r="C45" s="190"/>
      <c r="D45" s="190"/>
      <c r="E45" s="190"/>
      <c r="F45" s="190"/>
      <c r="G45" s="190"/>
      <c r="H45" s="36">
        <v>1.4999999999999999E-2</v>
      </c>
      <c r="I45" s="43">
        <f>(I28+I37)*H45</f>
        <v>49.252373951999992</v>
      </c>
      <c r="J45" s="27"/>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c r="IV45" s="18"/>
    </row>
    <row r="46" spans="1:256" ht="15.75" customHeight="1" x14ac:dyDescent="0.2">
      <c r="A46" s="34" t="s">
        <v>8</v>
      </c>
      <c r="B46" s="190" t="s">
        <v>31</v>
      </c>
      <c r="C46" s="190"/>
      <c r="D46" s="190"/>
      <c r="E46" s="190"/>
      <c r="F46" s="190"/>
      <c r="G46" s="190"/>
      <c r="H46" s="36">
        <v>0.01</v>
      </c>
      <c r="I46" s="43">
        <f>(I28+I37)*H46</f>
        <v>32.834915967999997</v>
      </c>
      <c r="J46" s="27"/>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18"/>
      <c r="GV46" s="18"/>
      <c r="GW46" s="18"/>
      <c r="GX46" s="18"/>
      <c r="GY46" s="18"/>
      <c r="GZ46" s="18"/>
      <c r="HA46" s="18"/>
      <c r="HB46" s="18"/>
      <c r="HC46" s="18"/>
      <c r="HD46" s="18"/>
      <c r="HE46" s="18"/>
      <c r="HF46" s="18"/>
      <c r="HG46" s="18"/>
      <c r="HH46" s="18"/>
      <c r="HI46" s="18"/>
      <c r="HJ46" s="18"/>
      <c r="HK46" s="18"/>
      <c r="HL46" s="18"/>
      <c r="HM46" s="18"/>
      <c r="HN46" s="18"/>
      <c r="HO46" s="18"/>
      <c r="HP46" s="18"/>
      <c r="HQ46" s="18"/>
      <c r="HR46" s="18"/>
      <c r="HS46" s="18"/>
      <c r="HT46" s="18"/>
      <c r="HU46" s="18"/>
      <c r="HV46" s="18"/>
      <c r="HW46" s="18"/>
      <c r="HX46" s="18"/>
      <c r="HY46" s="18"/>
      <c r="HZ46" s="18"/>
      <c r="IA46" s="18"/>
      <c r="IB46" s="18"/>
      <c r="IC46" s="18"/>
      <c r="ID46" s="18"/>
      <c r="IE46" s="18"/>
      <c r="IF46" s="18"/>
      <c r="IG46" s="18"/>
      <c r="IH46" s="18"/>
      <c r="II46" s="18"/>
      <c r="IJ46" s="18"/>
      <c r="IK46" s="18"/>
      <c r="IL46" s="18"/>
      <c r="IM46" s="18"/>
      <c r="IN46" s="18"/>
      <c r="IO46" s="18"/>
      <c r="IP46" s="18"/>
      <c r="IQ46" s="18"/>
      <c r="IR46" s="18"/>
      <c r="IS46" s="18"/>
      <c r="IT46" s="18"/>
      <c r="IU46" s="18"/>
      <c r="IV46" s="18"/>
    </row>
    <row r="47" spans="1:256" ht="15.75" customHeight="1" x14ac:dyDescent="0.2">
      <c r="A47" s="34" t="s">
        <v>32</v>
      </c>
      <c r="B47" s="190" t="s">
        <v>2</v>
      </c>
      <c r="C47" s="190"/>
      <c r="D47" s="190"/>
      <c r="E47" s="190"/>
      <c r="F47" s="190"/>
      <c r="G47" s="190"/>
      <c r="H47" s="36">
        <v>6.0000000000000001E-3</v>
      </c>
      <c r="I47" s="43">
        <f>(I28+I37)*H47</f>
        <v>19.700949580799996</v>
      </c>
      <c r="J47" s="4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18"/>
      <c r="HK47" s="18"/>
      <c r="HL47" s="18"/>
      <c r="HM47" s="18"/>
      <c r="HN47" s="18"/>
      <c r="HO47" s="18"/>
      <c r="HP47" s="18"/>
      <c r="HQ47" s="18"/>
      <c r="HR47" s="18"/>
      <c r="HS47" s="18"/>
      <c r="HT47" s="18"/>
      <c r="HU47" s="18"/>
      <c r="HV47" s="18"/>
      <c r="HW47" s="18"/>
      <c r="HX47" s="18"/>
      <c r="HY47" s="18"/>
      <c r="HZ47" s="18"/>
      <c r="IA47" s="18"/>
      <c r="IB47" s="18"/>
      <c r="IC47" s="18"/>
      <c r="ID47" s="18"/>
      <c r="IE47" s="18"/>
      <c r="IF47" s="18"/>
      <c r="IG47" s="18"/>
      <c r="IH47" s="18"/>
      <c r="II47" s="18"/>
      <c r="IJ47" s="18"/>
      <c r="IK47" s="18"/>
      <c r="IL47" s="18"/>
      <c r="IM47" s="18"/>
      <c r="IN47" s="18"/>
      <c r="IO47" s="18"/>
      <c r="IP47" s="18"/>
      <c r="IQ47" s="18"/>
      <c r="IR47" s="18"/>
      <c r="IS47" s="18"/>
      <c r="IT47" s="18"/>
      <c r="IU47" s="18"/>
      <c r="IV47" s="18"/>
    </row>
    <row r="48" spans="1:256" ht="20.45" customHeight="1" x14ac:dyDescent="0.2">
      <c r="A48" s="34" t="s">
        <v>33</v>
      </c>
      <c r="B48" s="190" t="s">
        <v>3</v>
      </c>
      <c r="C48" s="190"/>
      <c r="D48" s="190"/>
      <c r="E48" s="190"/>
      <c r="F48" s="190"/>
      <c r="G48" s="190"/>
      <c r="H48" s="36">
        <v>2E-3</v>
      </c>
      <c r="I48" s="43">
        <f>(I28+I37)*H48</f>
        <v>6.5669831935999996</v>
      </c>
      <c r="J48" s="27"/>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c r="DD48" s="18"/>
      <c r="DE48" s="18"/>
      <c r="DF48" s="18"/>
      <c r="DG48" s="18"/>
      <c r="DH48" s="18"/>
      <c r="DI48" s="18"/>
      <c r="DJ48" s="18"/>
      <c r="DK48" s="18"/>
      <c r="DL48" s="18"/>
      <c r="DM48" s="18"/>
      <c r="DN48" s="18"/>
      <c r="DO48" s="18"/>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8"/>
      <c r="GI48" s="18"/>
      <c r="GJ48" s="18"/>
      <c r="GK48" s="18"/>
      <c r="GL48" s="18"/>
      <c r="GM48" s="18"/>
      <c r="GN48" s="18"/>
      <c r="GO48" s="18"/>
      <c r="GP48" s="18"/>
      <c r="GQ48" s="18"/>
      <c r="GR48" s="18"/>
      <c r="GS48" s="18"/>
      <c r="GT48" s="18"/>
      <c r="GU48" s="18"/>
      <c r="GV48" s="18"/>
      <c r="GW48" s="18"/>
      <c r="GX48" s="18"/>
      <c r="GY48" s="18"/>
      <c r="GZ48" s="18"/>
      <c r="HA48" s="18"/>
      <c r="HB48" s="18"/>
      <c r="HC48" s="18"/>
      <c r="HD48" s="18"/>
      <c r="HE48" s="18"/>
      <c r="HF48" s="18"/>
      <c r="HG48" s="18"/>
      <c r="HH48" s="18"/>
      <c r="HI48" s="18"/>
      <c r="HJ48" s="18"/>
      <c r="HK48" s="18"/>
      <c r="HL48" s="18"/>
      <c r="HM48" s="18"/>
      <c r="HN48" s="18"/>
      <c r="HO48" s="18"/>
      <c r="HP48" s="18"/>
      <c r="HQ48" s="18"/>
      <c r="HR48" s="18"/>
      <c r="HS48" s="18"/>
      <c r="HT48" s="18"/>
      <c r="HU48" s="18"/>
      <c r="HV48" s="18"/>
      <c r="HW48" s="18"/>
      <c r="HX48" s="18"/>
      <c r="HY48" s="18"/>
      <c r="HZ48" s="18"/>
      <c r="IA48" s="18"/>
      <c r="IB48" s="18"/>
      <c r="IC48" s="18"/>
      <c r="ID48" s="18"/>
      <c r="IE48" s="18"/>
      <c r="IF48" s="18"/>
      <c r="IG48" s="18"/>
      <c r="IH48" s="18"/>
      <c r="II48" s="18"/>
      <c r="IJ48" s="18"/>
      <c r="IK48" s="18"/>
      <c r="IL48" s="18"/>
      <c r="IM48" s="18"/>
      <c r="IN48" s="18"/>
      <c r="IO48" s="18"/>
      <c r="IP48" s="18"/>
      <c r="IQ48" s="18"/>
      <c r="IR48" s="18"/>
      <c r="IS48" s="18"/>
      <c r="IT48" s="18"/>
      <c r="IU48" s="18"/>
      <c r="IV48" s="18"/>
    </row>
    <row r="49" spans="1:256" ht="20.45" customHeight="1" x14ac:dyDescent="0.2">
      <c r="A49" s="223"/>
      <c r="B49" s="224"/>
      <c r="C49" s="224"/>
      <c r="D49" s="224"/>
      <c r="E49" s="224"/>
      <c r="F49" s="224"/>
      <c r="G49" s="225"/>
      <c r="H49" s="49">
        <f>SUM(H42:H48)</f>
        <v>0.28800000000000003</v>
      </c>
      <c r="I49" s="50">
        <f>SUM(I42:I48)</f>
        <v>945.64557987839976</v>
      </c>
      <c r="J49" s="27"/>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c r="GX49" s="18"/>
      <c r="GY49" s="18"/>
      <c r="GZ49" s="18"/>
      <c r="HA49" s="18"/>
      <c r="HB49" s="18"/>
      <c r="HC49" s="18"/>
      <c r="HD49" s="18"/>
      <c r="HE49" s="18"/>
      <c r="HF49" s="18"/>
      <c r="HG49" s="18"/>
      <c r="HH49" s="18"/>
      <c r="HI49" s="18"/>
      <c r="HJ49" s="18"/>
      <c r="HK49" s="18"/>
      <c r="HL49" s="18"/>
      <c r="HM49" s="18"/>
      <c r="HN49" s="18"/>
      <c r="HO49" s="18"/>
      <c r="HP49" s="18"/>
      <c r="HQ49" s="18"/>
      <c r="HR49" s="18"/>
      <c r="HS49" s="18"/>
      <c r="HT49" s="18"/>
      <c r="HU49" s="18"/>
      <c r="HV49" s="18"/>
      <c r="HW49" s="18"/>
      <c r="HX49" s="18"/>
      <c r="HY49" s="18"/>
      <c r="HZ49" s="18"/>
      <c r="IA49" s="18"/>
      <c r="IB49" s="18"/>
      <c r="IC49" s="18"/>
      <c r="ID49" s="18"/>
      <c r="IE49" s="18"/>
      <c r="IF49" s="18"/>
      <c r="IG49" s="18"/>
      <c r="IH49" s="18"/>
      <c r="II49" s="18"/>
      <c r="IJ49" s="18"/>
      <c r="IK49" s="18"/>
      <c r="IL49" s="18"/>
      <c r="IM49" s="18"/>
      <c r="IN49" s="18"/>
      <c r="IO49" s="18"/>
      <c r="IP49" s="18"/>
      <c r="IQ49" s="18"/>
      <c r="IR49" s="18"/>
      <c r="IS49" s="18"/>
      <c r="IT49" s="18"/>
      <c r="IU49" s="18"/>
      <c r="IV49" s="18"/>
    </row>
    <row r="50" spans="1:256" ht="15.75" customHeight="1" x14ac:dyDescent="0.2">
      <c r="A50" s="34" t="s">
        <v>34</v>
      </c>
      <c r="B50" s="190" t="s">
        <v>4</v>
      </c>
      <c r="C50" s="190"/>
      <c r="D50" s="190"/>
      <c r="E50" s="190"/>
      <c r="F50" s="190"/>
      <c r="G50" s="190"/>
      <c r="H50" s="36">
        <v>0.08</v>
      </c>
      <c r="I50" s="43">
        <f>(I28+I37)*H50</f>
        <v>262.67932774399998</v>
      </c>
      <c r="J50" s="27"/>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18"/>
      <c r="GV50" s="18"/>
      <c r="GW50" s="18"/>
      <c r="GX50" s="18"/>
      <c r="GY50" s="18"/>
      <c r="GZ50" s="18"/>
      <c r="HA50" s="18"/>
      <c r="HB50" s="18"/>
      <c r="HC50" s="18"/>
      <c r="HD50" s="18"/>
      <c r="HE50" s="18"/>
      <c r="HF50" s="18"/>
      <c r="HG50" s="18"/>
      <c r="HH50" s="18"/>
      <c r="HI50" s="18"/>
      <c r="HJ50" s="18"/>
      <c r="HK50" s="18"/>
      <c r="HL50" s="18"/>
      <c r="HM50" s="18"/>
      <c r="HN50" s="18"/>
      <c r="HO50" s="18"/>
      <c r="HP50" s="18"/>
      <c r="HQ50" s="18"/>
      <c r="HR50" s="18"/>
      <c r="HS50" s="18"/>
      <c r="HT50" s="18"/>
      <c r="HU50" s="18"/>
      <c r="HV50" s="18"/>
      <c r="HW50" s="18"/>
      <c r="HX50" s="18"/>
      <c r="HY50" s="18"/>
      <c r="HZ50" s="18"/>
      <c r="IA50" s="18"/>
      <c r="IB50" s="18"/>
      <c r="IC50" s="18"/>
      <c r="ID50" s="18"/>
      <c r="IE50" s="18"/>
      <c r="IF50" s="18"/>
      <c r="IG50" s="18"/>
      <c r="IH50" s="18"/>
      <c r="II50" s="18"/>
      <c r="IJ50" s="18"/>
      <c r="IK50" s="18"/>
      <c r="IL50" s="18"/>
      <c r="IM50" s="18"/>
      <c r="IN50" s="18"/>
      <c r="IO50" s="18"/>
      <c r="IP50" s="18"/>
      <c r="IQ50" s="18"/>
      <c r="IR50" s="18"/>
      <c r="IS50" s="18"/>
      <c r="IT50" s="18"/>
      <c r="IU50" s="18"/>
      <c r="IV50" s="18"/>
    </row>
    <row r="51" spans="1:256" ht="15.75" customHeight="1" x14ac:dyDescent="0.2">
      <c r="A51" s="222" t="s">
        <v>1</v>
      </c>
      <c r="B51" s="222"/>
      <c r="C51" s="222"/>
      <c r="D51" s="222"/>
      <c r="E51" s="222"/>
      <c r="F51" s="222"/>
      <c r="G51" s="222"/>
      <c r="H51" s="51">
        <f>H49+H50</f>
        <v>0.36800000000000005</v>
      </c>
      <c r="I51" s="33">
        <f>I49+I50</f>
        <v>1208.3249076223997</v>
      </c>
      <c r="J51" s="27"/>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18"/>
      <c r="IB51" s="18"/>
      <c r="IC51" s="18"/>
      <c r="ID51" s="18"/>
      <c r="IE51" s="18"/>
      <c r="IF51" s="18"/>
      <c r="IG51" s="18"/>
      <c r="IH51" s="18"/>
      <c r="II51" s="18"/>
      <c r="IJ51" s="18"/>
      <c r="IK51" s="18"/>
      <c r="IL51" s="18"/>
      <c r="IM51" s="18"/>
      <c r="IN51" s="18"/>
      <c r="IO51" s="18"/>
      <c r="IP51" s="18"/>
      <c r="IQ51" s="18"/>
      <c r="IR51" s="18"/>
      <c r="IS51" s="18"/>
      <c r="IT51" s="18"/>
      <c r="IU51" s="18"/>
      <c r="IV51" s="18"/>
    </row>
    <row r="52" spans="1:256" ht="14.45" customHeight="1" x14ac:dyDescent="0.2">
      <c r="A52" s="227"/>
      <c r="B52" s="227"/>
      <c r="C52" s="227"/>
      <c r="D52" s="227"/>
      <c r="E52" s="227"/>
      <c r="F52" s="227"/>
      <c r="G52" s="227"/>
      <c r="H52" s="227"/>
      <c r="I52" s="227"/>
      <c r="J52" s="22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c r="DF52" s="18"/>
      <c r="DG52" s="18"/>
      <c r="DH52" s="18"/>
      <c r="DI52" s="18"/>
      <c r="DJ52" s="18"/>
      <c r="DK52" s="18"/>
      <c r="DL52" s="18"/>
      <c r="DM52" s="18"/>
      <c r="DN52" s="18"/>
      <c r="DO52" s="18"/>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18"/>
      <c r="GV52" s="18"/>
      <c r="GW52" s="18"/>
      <c r="GX52" s="18"/>
      <c r="GY52" s="18"/>
      <c r="GZ52" s="18"/>
      <c r="HA52" s="18"/>
      <c r="HB52" s="18"/>
      <c r="HC52" s="18"/>
      <c r="HD52" s="18"/>
      <c r="HE52" s="18"/>
      <c r="HF52" s="18"/>
      <c r="HG52" s="18"/>
      <c r="HH52" s="18"/>
      <c r="HI52" s="18"/>
      <c r="HJ52" s="18"/>
      <c r="HK52" s="18"/>
      <c r="HL52" s="18"/>
      <c r="HM52" s="18"/>
      <c r="HN52" s="18"/>
      <c r="HO52" s="18"/>
      <c r="HP52" s="18"/>
      <c r="HQ52" s="18"/>
      <c r="HR52" s="18"/>
      <c r="HS52" s="18"/>
      <c r="HT52" s="18"/>
      <c r="HU52" s="18"/>
      <c r="HV52" s="18"/>
      <c r="HW52" s="18"/>
      <c r="HX52" s="18"/>
      <c r="HY52" s="18"/>
      <c r="HZ52" s="18"/>
      <c r="IA52" s="18"/>
      <c r="IB52" s="18"/>
      <c r="IC52" s="18"/>
      <c r="ID52" s="18"/>
      <c r="IE52" s="18"/>
      <c r="IF52" s="18"/>
      <c r="IG52" s="18"/>
      <c r="IH52" s="18"/>
      <c r="II52" s="18"/>
      <c r="IJ52" s="18"/>
      <c r="IK52" s="18"/>
      <c r="IL52" s="18"/>
      <c r="IM52" s="18"/>
      <c r="IN52" s="18"/>
      <c r="IO52" s="18"/>
      <c r="IP52" s="18"/>
      <c r="IQ52" s="18"/>
      <c r="IR52" s="18"/>
      <c r="IS52" s="18"/>
      <c r="IT52" s="18"/>
      <c r="IU52" s="18"/>
      <c r="IV52" s="18"/>
    </row>
    <row r="53" spans="1:256" x14ac:dyDescent="0.2">
      <c r="A53" s="229"/>
      <c r="B53" s="229"/>
      <c r="C53" s="229"/>
      <c r="D53" s="229"/>
      <c r="E53" s="229"/>
      <c r="F53" s="229"/>
      <c r="G53" s="229"/>
      <c r="H53" s="229"/>
      <c r="I53" s="229"/>
      <c r="J53" s="230"/>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c r="IV53" s="18"/>
    </row>
    <row r="54" spans="1:256" ht="18.600000000000001" customHeight="1" x14ac:dyDescent="0.2">
      <c r="A54" s="200" t="s">
        <v>35</v>
      </c>
      <c r="B54" s="200"/>
      <c r="C54" s="200"/>
      <c r="D54" s="200"/>
      <c r="E54" s="200"/>
      <c r="F54" s="200"/>
      <c r="G54" s="200"/>
      <c r="H54" s="200"/>
      <c r="I54" s="200"/>
      <c r="J54" s="27"/>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18"/>
      <c r="IB54" s="18"/>
      <c r="IC54" s="18"/>
      <c r="ID54" s="18"/>
      <c r="IE54" s="18"/>
      <c r="IF54" s="18"/>
      <c r="IG54" s="18"/>
      <c r="IH54" s="18"/>
      <c r="II54" s="18"/>
      <c r="IJ54" s="18"/>
      <c r="IK54" s="18"/>
      <c r="IL54" s="18"/>
      <c r="IM54" s="18"/>
      <c r="IN54" s="18"/>
      <c r="IO54" s="18"/>
      <c r="IP54" s="18"/>
      <c r="IQ54" s="18"/>
      <c r="IR54" s="18"/>
      <c r="IS54" s="18"/>
      <c r="IT54" s="18"/>
      <c r="IU54" s="18"/>
      <c r="IV54" s="18"/>
    </row>
    <row r="55" spans="1:256" ht="18.75" customHeight="1" x14ac:dyDescent="0.2">
      <c r="A55" s="35" t="s">
        <v>36</v>
      </c>
      <c r="B55" s="260" t="s">
        <v>37</v>
      </c>
      <c r="C55" s="261"/>
      <c r="D55" s="261"/>
      <c r="E55" s="261"/>
      <c r="F55" s="261"/>
      <c r="G55" s="261"/>
      <c r="H55" s="262"/>
      <c r="I55" s="28" t="s">
        <v>19</v>
      </c>
      <c r="J55" s="27"/>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row>
    <row r="56" spans="1:256" ht="15" customHeight="1" x14ac:dyDescent="0.2">
      <c r="A56" s="34" t="s">
        <v>13</v>
      </c>
      <c r="B56" s="214" t="s">
        <v>95</v>
      </c>
      <c r="C56" s="215"/>
      <c r="D56" s="215"/>
      <c r="E56" s="215"/>
      <c r="F56" s="215"/>
      <c r="G56" s="215"/>
      <c r="H56" s="216"/>
      <c r="I56" s="52">
        <f>(H57*2*22)-(I25/100)*6</f>
        <v>94.975600000000014</v>
      </c>
      <c r="J56" s="53"/>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18"/>
      <c r="GV56" s="18"/>
      <c r="GW56" s="18"/>
      <c r="GX56" s="18"/>
      <c r="GY56" s="18"/>
      <c r="GZ56" s="18"/>
      <c r="HA56" s="18"/>
      <c r="HB56" s="18"/>
      <c r="HC56" s="18"/>
      <c r="HD56" s="18"/>
      <c r="HE56" s="18"/>
      <c r="HF56" s="18"/>
      <c r="HG56" s="18"/>
      <c r="HH56" s="18"/>
      <c r="HI56" s="18"/>
      <c r="HJ56" s="18"/>
      <c r="HK56" s="18"/>
      <c r="HL56" s="18"/>
      <c r="HM56" s="18"/>
      <c r="HN56" s="18"/>
      <c r="HO56" s="18"/>
      <c r="HP56" s="18"/>
      <c r="HQ56" s="18"/>
      <c r="HR56" s="18"/>
      <c r="HS56" s="18"/>
      <c r="HT56" s="18"/>
      <c r="HU56" s="18"/>
      <c r="HV56" s="18"/>
      <c r="HW56" s="18"/>
      <c r="HX56" s="18"/>
      <c r="HY56" s="18"/>
      <c r="HZ56" s="18"/>
      <c r="IA56" s="18"/>
      <c r="IB56" s="18"/>
      <c r="IC56" s="18"/>
      <c r="ID56" s="18"/>
      <c r="IE56" s="18"/>
      <c r="IF56" s="18"/>
      <c r="IG56" s="18"/>
      <c r="IH56" s="18"/>
      <c r="II56" s="18"/>
      <c r="IJ56" s="18"/>
      <c r="IK56" s="18"/>
      <c r="IL56" s="18"/>
      <c r="IM56" s="18"/>
      <c r="IN56" s="18"/>
      <c r="IO56" s="18"/>
      <c r="IP56" s="18"/>
      <c r="IQ56" s="18"/>
      <c r="IR56" s="18"/>
      <c r="IS56" s="18"/>
      <c r="IT56" s="18"/>
      <c r="IU56" s="18"/>
      <c r="IV56" s="18"/>
    </row>
    <row r="57" spans="1:256" ht="15" customHeight="1" x14ac:dyDescent="0.2">
      <c r="A57" s="34"/>
      <c r="B57" s="214" t="s">
        <v>38</v>
      </c>
      <c r="C57" s="215"/>
      <c r="D57" s="215"/>
      <c r="E57" s="215"/>
      <c r="F57" s="215"/>
      <c r="G57" s="216"/>
      <c r="H57" s="50">
        <v>5</v>
      </c>
      <c r="I57" s="52"/>
      <c r="J57" s="3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18"/>
      <c r="IB57" s="18"/>
      <c r="IC57" s="18"/>
      <c r="ID57" s="18"/>
      <c r="IE57" s="18"/>
      <c r="IF57" s="18"/>
      <c r="IG57" s="18"/>
      <c r="IH57" s="18"/>
      <c r="II57" s="18"/>
      <c r="IJ57" s="18"/>
      <c r="IK57" s="18"/>
      <c r="IL57" s="18"/>
      <c r="IM57" s="18"/>
      <c r="IN57" s="18"/>
      <c r="IO57" s="18"/>
      <c r="IP57" s="18"/>
      <c r="IQ57" s="18"/>
      <c r="IR57" s="18"/>
      <c r="IS57" s="18"/>
      <c r="IT57" s="18"/>
      <c r="IU57" s="18"/>
      <c r="IV57" s="18"/>
    </row>
    <row r="58" spans="1:256" ht="17.25" customHeight="1" x14ac:dyDescent="0.2">
      <c r="A58" s="34"/>
      <c r="B58" s="214" t="s">
        <v>39</v>
      </c>
      <c r="C58" s="215"/>
      <c r="D58" s="215"/>
      <c r="E58" s="215"/>
      <c r="F58" s="215"/>
      <c r="G58" s="216"/>
      <c r="H58" s="52">
        <v>2</v>
      </c>
      <c r="I58" s="52"/>
      <c r="J58" s="3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c r="DD58" s="18"/>
      <c r="DE58" s="18"/>
      <c r="DF58" s="18"/>
      <c r="DG58" s="18"/>
      <c r="DH58" s="18"/>
      <c r="DI58" s="18"/>
      <c r="DJ58" s="18"/>
      <c r="DK58" s="18"/>
      <c r="DL58" s="18"/>
      <c r="DM58" s="18"/>
      <c r="DN58" s="18"/>
      <c r="DO58" s="18"/>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c r="EQ58" s="18"/>
      <c r="ER58" s="18"/>
      <c r="ES58" s="18"/>
      <c r="ET58" s="18"/>
      <c r="EU58" s="18"/>
      <c r="EV58" s="18"/>
      <c r="EW58" s="18"/>
      <c r="EX58" s="18"/>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c r="FW58" s="18"/>
      <c r="FX58" s="18"/>
      <c r="FY58" s="18"/>
      <c r="FZ58" s="18"/>
      <c r="GA58" s="18"/>
      <c r="GB58" s="18"/>
      <c r="GC58" s="18"/>
      <c r="GD58" s="18"/>
      <c r="GE58" s="18"/>
      <c r="GF58" s="18"/>
      <c r="GG58" s="18"/>
      <c r="GH58" s="18"/>
      <c r="GI58" s="18"/>
      <c r="GJ58" s="18"/>
      <c r="GK58" s="18"/>
      <c r="GL58" s="18"/>
      <c r="GM58" s="18"/>
      <c r="GN58" s="18"/>
      <c r="GO58" s="18"/>
      <c r="GP58" s="18"/>
      <c r="GQ58" s="18"/>
      <c r="GR58" s="18"/>
      <c r="GS58" s="18"/>
      <c r="GT58" s="18"/>
      <c r="GU58" s="18"/>
      <c r="GV58" s="18"/>
      <c r="GW58" s="18"/>
      <c r="GX58" s="18"/>
      <c r="GY58" s="18"/>
      <c r="GZ58" s="18"/>
      <c r="HA58" s="18"/>
      <c r="HB58" s="18"/>
      <c r="HC58" s="18"/>
      <c r="HD58" s="18"/>
      <c r="HE58" s="18"/>
      <c r="HF58" s="18"/>
      <c r="HG58" s="18"/>
      <c r="HH58" s="18"/>
      <c r="HI58" s="18"/>
      <c r="HJ58" s="18"/>
      <c r="HK58" s="18"/>
      <c r="HL58" s="18"/>
      <c r="HM58" s="18"/>
      <c r="HN58" s="18"/>
      <c r="HO58" s="18"/>
      <c r="HP58" s="18"/>
      <c r="HQ58" s="18"/>
      <c r="HR58" s="18"/>
      <c r="HS58" s="18"/>
      <c r="HT58" s="18"/>
      <c r="HU58" s="18"/>
      <c r="HV58" s="18"/>
      <c r="HW58" s="18"/>
      <c r="HX58" s="18"/>
      <c r="HY58" s="18"/>
      <c r="HZ58" s="18"/>
      <c r="IA58" s="18"/>
      <c r="IB58" s="18"/>
      <c r="IC58" s="18"/>
      <c r="ID58" s="18"/>
      <c r="IE58" s="18"/>
      <c r="IF58" s="18"/>
      <c r="IG58" s="18"/>
      <c r="IH58" s="18"/>
      <c r="II58" s="18"/>
      <c r="IJ58" s="18"/>
      <c r="IK58" s="18"/>
      <c r="IL58" s="18"/>
      <c r="IM58" s="18"/>
      <c r="IN58" s="18"/>
      <c r="IO58" s="18"/>
      <c r="IP58" s="18"/>
      <c r="IQ58" s="18"/>
      <c r="IR58" s="18"/>
      <c r="IS58" s="18"/>
      <c r="IT58" s="18"/>
      <c r="IU58" s="18"/>
      <c r="IV58" s="18"/>
    </row>
    <row r="59" spans="1:256" ht="15.6" customHeight="1" x14ac:dyDescent="0.2">
      <c r="A59" s="34"/>
      <c r="B59" s="214" t="s">
        <v>40</v>
      </c>
      <c r="C59" s="215"/>
      <c r="D59" s="215"/>
      <c r="E59" s="215"/>
      <c r="F59" s="215"/>
      <c r="G59" s="216"/>
      <c r="H59" s="54">
        <v>22</v>
      </c>
      <c r="I59" s="52"/>
      <c r="J59" s="27"/>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c r="DI59" s="18"/>
      <c r="DJ59" s="18"/>
      <c r="DK59" s="18"/>
      <c r="DL59" s="18"/>
      <c r="DM59" s="18"/>
      <c r="DN59" s="18"/>
      <c r="DO59" s="18"/>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18"/>
      <c r="GV59" s="18"/>
      <c r="GW59" s="18"/>
      <c r="GX59" s="18"/>
      <c r="GY59" s="18"/>
      <c r="GZ59" s="18"/>
      <c r="HA59" s="18"/>
      <c r="HB59" s="18"/>
      <c r="HC59" s="18"/>
      <c r="HD59" s="18"/>
      <c r="HE59" s="18"/>
      <c r="HF59" s="18"/>
      <c r="HG59" s="18"/>
      <c r="HH59" s="18"/>
      <c r="HI59" s="18"/>
      <c r="HJ59" s="18"/>
      <c r="HK59" s="18"/>
      <c r="HL59" s="18"/>
      <c r="HM59" s="18"/>
      <c r="HN59" s="18"/>
      <c r="HO59" s="18"/>
      <c r="HP59" s="18"/>
      <c r="HQ59" s="18"/>
      <c r="HR59" s="18"/>
      <c r="HS59" s="18"/>
      <c r="HT59" s="18"/>
      <c r="HU59" s="18"/>
      <c r="HV59" s="18"/>
      <c r="HW59" s="18"/>
      <c r="HX59" s="18"/>
      <c r="HY59" s="18"/>
      <c r="HZ59" s="18"/>
      <c r="IA59" s="18"/>
      <c r="IB59" s="18"/>
      <c r="IC59" s="18"/>
      <c r="ID59" s="18"/>
      <c r="IE59" s="18"/>
      <c r="IF59" s="18"/>
      <c r="IG59" s="18"/>
      <c r="IH59" s="18"/>
      <c r="II59" s="18"/>
      <c r="IJ59" s="18"/>
      <c r="IK59" s="18"/>
      <c r="IL59" s="18"/>
      <c r="IM59" s="18"/>
      <c r="IN59" s="18"/>
      <c r="IO59" s="18"/>
      <c r="IP59" s="18"/>
      <c r="IQ59" s="18"/>
      <c r="IR59" s="18"/>
      <c r="IS59" s="18"/>
      <c r="IT59" s="18"/>
      <c r="IU59" s="18"/>
      <c r="IV59" s="18"/>
    </row>
    <row r="60" spans="1:256" ht="15.6" customHeight="1" x14ac:dyDescent="0.2">
      <c r="A60" s="34"/>
      <c r="B60" s="263" t="s">
        <v>66</v>
      </c>
      <c r="C60" s="264"/>
      <c r="D60" s="264"/>
      <c r="E60" s="264"/>
      <c r="F60" s="264"/>
      <c r="G60" s="265"/>
      <c r="H60" s="55">
        <v>0.06</v>
      </c>
      <c r="I60" s="56"/>
      <c r="J60" s="27"/>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c r="DD60" s="18"/>
      <c r="DE60" s="18"/>
      <c r="DF60" s="18"/>
      <c r="DG60" s="18"/>
      <c r="DH60" s="18"/>
      <c r="DI60" s="18"/>
      <c r="DJ60" s="18"/>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18"/>
      <c r="GV60" s="18"/>
      <c r="GW60" s="18"/>
      <c r="GX60" s="18"/>
      <c r="GY60" s="18"/>
      <c r="GZ60" s="18"/>
      <c r="HA60" s="18"/>
      <c r="HB60" s="18"/>
      <c r="HC60" s="18"/>
      <c r="HD60" s="18"/>
      <c r="HE60" s="18"/>
      <c r="HF60" s="18"/>
      <c r="HG60" s="18"/>
      <c r="HH60" s="18"/>
      <c r="HI60" s="18"/>
      <c r="HJ60" s="18"/>
      <c r="HK60" s="18"/>
      <c r="HL60" s="18"/>
      <c r="HM60" s="18"/>
      <c r="HN60" s="18"/>
      <c r="HO60" s="18"/>
      <c r="HP60" s="18"/>
      <c r="HQ60" s="18"/>
      <c r="HR60" s="18"/>
      <c r="HS60" s="18"/>
      <c r="HT60" s="18"/>
      <c r="HU60" s="18"/>
      <c r="HV60" s="18"/>
      <c r="HW60" s="18"/>
      <c r="HX60" s="18"/>
      <c r="HY60" s="18"/>
      <c r="HZ60" s="18"/>
      <c r="IA60" s="18"/>
      <c r="IB60" s="18"/>
      <c r="IC60" s="18"/>
      <c r="ID60" s="18"/>
      <c r="IE60" s="18"/>
      <c r="IF60" s="18"/>
      <c r="IG60" s="18"/>
      <c r="IH60" s="18"/>
      <c r="II60" s="18"/>
      <c r="IJ60" s="18"/>
      <c r="IK60" s="18"/>
      <c r="IL60" s="18"/>
      <c r="IM60" s="18"/>
      <c r="IN60" s="18"/>
      <c r="IO60" s="18"/>
      <c r="IP60" s="18"/>
      <c r="IQ60" s="18"/>
      <c r="IR60" s="18"/>
      <c r="IS60" s="18"/>
      <c r="IT60" s="18"/>
      <c r="IU60" s="18"/>
      <c r="IV60" s="18"/>
    </row>
    <row r="61" spans="1:256" ht="15.75" customHeight="1" x14ac:dyDescent="0.2">
      <c r="A61" s="34" t="s">
        <v>14</v>
      </c>
      <c r="B61" s="214" t="s">
        <v>89</v>
      </c>
      <c r="C61" s="215"/>
      <c r="D61" s="215"/>
      <c r="E61" s="215"/>
      <c r="F61" s="215"/>
      <c r="G61" s="216"/>
      <c r="H61" s="57"/>
      <c r="I61" s="43">
        <f>H63*H62</f>
        <v>564.52</v>
      </c>
      <c r="J61" s="27"/>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c r="DF61" s="18"/>
      <c r="DG61" s="18"/>
      <c r="DH61" s="18"/>
      <c r="DI61" s="18"/>
      <c r="DJ61" s="18"/>
      <c r="DK61" s="18"/>
      <c r="DL61" s="18"/>
      <c r="DM61" s="18"/>
      <c r="DN61" s="18"/>
      <c r="DO61" s="18"/>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18"/>
      <c r="GV61" s="18"/>
      <c r="GW61" s="18"/>
      <c r="GX61" s="18"/>
      <c r="GY61" s="18"/>
      <c r="GZ61" s="18"/>
      <c r="HA61" s="18"/>
      <c r="HB61" s="18"/>
      <c r="HC61" s="18"/>
      <c r="HD61" s="18"/>
      <c r="HE61" s="18"/>
      <c r="HF61" s="18"/>
      <c r="HG61" s="18"/>
      <c r="HH61" s="18"/>
      <c r="HI61" s="18"/>
      <c r="HJ61" s="18"/>
      <c r="HK61" s="18"/>
      <c r="HL61" s="18"/>
      <c r="HM61" s="18"/>
      <c r="HN61" s="18"/>
      <c r="HO61" s="18"/>
      <c r="HP61" s="18"/>
      <c r="HQ61" s="18"/>
      <c r="HR61" s="18"/>
      <c r="HS61" s="18"/>
      <c r="HT61" s="18"/>
      <c r="HU61" s="18"/>
      <c r="HV61" s="18"/>
      <c r="HW61" s="18"/>
      <c r="HX61" s="18"/>
      <c r="HY61" s="18"/>
      <c r="HZ61" s="18"/>
      <c r="IA61" s="18"/>
      <c r="IB61" s="18"/>
      <c r="IC61" s="18"/>
      <c r="ID61" s="18"/>
      <c r="IE61" s="18"/>
      <c r="IF61" s="18"/>
      <c r="IG61" s="18"/>
      <c r="IH61" s="18"/>
      <c r="II61" s="18"/>
      <c r="IJ61" s="18"/>
      <c r="IK61" s="18"/>
      <c r="IL61" s="18"/>
      <c r="IM61" s="18"/>
      <c r="IN61" s="18"/>
      <c r="IO61" s="18"/>
      <c r="IP61" s="18"/>
      <c r="IQ61" s="18"/>
      <c r="IR61" s="18"/>
      <c r="IS61" s="18"/>
      <c r="IT61" s="18"/>
      <c r="IU61" s="18"/>
      <c r="IV61" s="18"/>
    </row>
    <row r="62" spans="1:256" ht="17.100000000000001" customHeight="1" x14ac:dyDescent="0.2">
      <c r="A62" s="34"/>
      <c r="B62" s="190" t="s">
        <v>192</v>
      </c>
      <c r="C62" s="190"/>
      <c r="D62" s="190"/>
      <c r="E62" s="190"/>
      <c r="F62" s="190"/>
      <c r="G62" s="190"/>
      <c r="H62" s="50">
        <v>25.66</v>
      </c>
      <c r="I62" s="52"/>
      <c r="J62" s="27"/>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c r="DD62" s="18"/>
      <c r="DE62" s="18"/>
      <c r="DF62" s="18"/>
      <c r="DG62" s="18"/>
      <c r="DH62" s="18"/>
      <c r="DI62" s="18"/>
      <c r="DJ62" s="18"/>
      <c r="DK62" s="18"/>
      <c r="DL62" s="18"/>
      <c r="DM62" s="18"/>
      <c r="DN62" s="18"/>
      <c r="DO62" s="18"/>
      <c r="DP62" s="18"/>
      <c r="DQ62" s="18"/>
      <c r="DR62" s="18"/>
      <c r="DS62" s="18"/>
      <c r="DT62" s="18"/>
      <c r="DU62" s="18"/>
      <c r="DV62" s="18"/>
      <c r="DW62" s="18"/>
      <c r="DX62" s="18"/>
      <c r="DY62" s="18"/>
      <c r="DZ62" s="18"/>
      <c r="EA62" s="18"/>
      <c r="EB62" s="18"/>
      <c r="EC62" s="18"/>
      <c r="ED62" s="18"/>
      <c r="EE62" s="18"/>
      <c r="EF62" s="18"/>
      <c r="EG62" s="18"/>
      <c r="EH62" s="18"/>
      <c r="EI62" s="18"/>
      <c r="EJ62" s="18"/>
      <c r="EK62" s="18"/>
      <c r="EL62" s="18"/>
      <c r="EM62" s="18"/>
      <c r="EN62" s="18"/>
      <c r="EO62" s="18"/>
      <c r="EP62" s="18"/>
      <c r="EQ62" s="18"/>
      <c r="ER62" s="18"/>
      <c r="ES62" s="18"/>
      <c r="ET62" s="18"/>
      <c r="EU62" s="18"/>
      <c r="EV62" s="18"/>
      <c r="EW62" s="18"/>
      <c r="EX62" s="18"/>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c r="FW62" s="18"/>
      <c r="FX62" s="18"/>
      <c r="FY62" s="18"/>
      <c r="FZ62" s="18"/>
      <c r="GA62" s="18"/>
      <c r="GB62" s="18"/>
      <c r="GC62" s="18"/>
      <c r="GD62" s="18"/>
      <c r="GE62" s="18"/>
      <c r="GF62" s="18"/>
      <c r="GG62" s="18"/>
      <c r="GH62" s="18"/>
      <c r="GI62" s="18"/>
      <c r="GJ62" s="18"/>
      <c r="GK62" s="18"/>
      <c r="GL62" s="18"/>
      <c r="GM62" s="18"/>
      <c r="GN62" s="18"/>
      <c r="GO62" s="18"/>
      <c r="GP62" s="18"/>
      <c r="GQ62" s="18"/>
      <c r="GR62" s="18"/>
      <c r="GS62" s="18"/>
      <c r="GT62" s="18"/>
      <c r="GU62" s="18"/>
      <c r="GV62" s="18"/>
      <c r="GW62" s="18"/>
      <c r="GX62" s="18"/>
      <c r="GY62" s="18"/>
      <c r="GZ62" s="18"/>
      <c r="HA62" s="18"/>
      <c r="HB62" s="18"/>
      <c r="HC62" s="18"/>
      <c r="HD62" s="18"/>
      <c r="HE62" s="18"/>
      <c r="HF62" s="18"/>
      <c r="HG62" s="18"/>
      <c r="HH62" s="18"/>
      <c r="HI62" s="18"/>
      <c r="HJ62" s="18"/>
      <c r="HK62" s="18"/>
      <c r="HL62" s="18"/>
      <c r="HM62" s="18"/>
      <c r="HN62" s="18"/>
      <c r="HO62" s="18"/>
      <c r="HP62" s="18"/>
      <c r="HQ62" s="18"/>
      <c r="HR62" s="18"/>
      <c r="HS62" s="18"/>
      <c r="HT62" s="18"/>
      <c r="HU62" s="18"/>
      <c r="HV62" s="18"/>
      <c r="HW62" s="18"/>
      <c r="HX62" s="18"/>
      <c r="HY62" s="18"/>
      <c r="HZ62" s="18"/>
      <c r="IA62" s="18"/>
      <c r="IB62" s="18"/>
      <c r="IC62" s="18"/>
      <c r="ID62" s="18"/>
      <c r="IE62" s="18"/>
      <c r="IF62" s="18"/>
      <c r="IG62" s="18"/>
      <c r="IH62" s="18"/>
      <c r="II62" s="18"/>
      <c r="IJ62" s="18"/>
      <c r="IK62" s="18"/>
      <c r="IL62" s="18"/>
      <c r="IM62" s="18"/>
      <c r="IN62" s="18"/>
      <c r="IO62" s="18"/>
      <c r="IP62" s="18"/>
      <c r="IQ62" s="18"/>
      <c r="IR62" s="18"/>
      <c r="IS62" s="18"/>
      <c r="IT62" s="18"/>
      <c r="IU62" s="18"/>
      <c r="IV62" s="18"/>
    </row>
    <row r="63" spans="1:256" ht="15.75" customHeight="1" x14ac:dyDescent="0.2">
      <c r="A63" s="58"/>
      <c r="B63" s="190" t="s">
        <v>41</v>
      </c>
      <c r="C63" s="190"/>
      <c r="D63" s="190"/>
      <c r="E63" s="190"/>
      <c r="F63" s="190"/>
      <c r="G63" s="190"/>
      <c r="H63" s="54">
        <v>22</v>
      </c>
      <c r="I63" s="52"/>
      <c r="J63" s="27"/>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c r="IV63" s="18"/>
    </row>
    <row r="64" spans="1:256" ht="31.5" customHeight="1" x14ac:dyDescent="0.2">
      <c r="A64" s="58"/>
      <c r="B64" s="190" t="s">
        <v>193</v>
      </c>
      <c r="C64" s="190"/>
      <c r="D64" s="190"/>
      <c r="E64" s="190"/>
      <c r="F64" s="190"/>
      <c r="G64" s="190"/>
      <c r="H64" s="59">
        <v>0.05</v>
      </c>
      <c r="I64" s="60">
        <f>H64*I61</f>
        <v>28.225999999999999</v>
      </c>
      <c r="J64" s="27"/>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c r="DD64" s="18"/>
      <c r="DE64" s="18"/>
      <c r="DF64" s="18"/>
      <c r="DG64" s="18"/>
      <c r="DH64" s="18"/>
      <c r="DI64" s="18"/>
      <c r="DJ64" s="18"/>
      <c r="DK64" s="18"/>
      <c r="DL64" s="18"/>
      <c r="DM64" s="18"/>
      <c r="DN64" s="18"/>
      <c r="DO64" s="18"/>
      <c r="DP64" s="18"/>
      <c r="DQ64" s="18"/>
      <c r="DR64" s="18"/>
      <c r="DS64" s="18"/>
      <c r="DT64" s="18"/>
      <c r="DU64" s="18"/>
      <c r="DV64" s="18"/>
      <c r="DW64" s="18"/>
      <c r="DX64" s="18"/>
      <c r="DY64" s="18"/>
      <c r="DZ64" s="18"/>
      <c r="EA64" s="18"/>
      <c r="EB64" s="18"/>
      <c r="EC64" s="18"/>
      <c r="ED64" s="18"/>
      <c r="EE64" s="18"/>
      <c r="EF64" s="18"/>
      <c r="EG64" s="18"/>
      <c r="EH64" s="18"/>
      <c r="EI64" s="18"/>
      <c r="EJ64" s="18"/>
      <c r="EK64" s="18"/>
      <c r="EL64" s="18"/>
      <c r="EM64" s="18"/>
      <c r="EN64" s="18"/>
      <c r="EO64" s="18"/>
      <c r="EP64" s="18"/>
      <c r="EQ64" s="18"/>
      <c r="ER64" s="18"/>
      <c r="ES64" s="18"/>
      <c r="ET64" s="18"/>
      <c r="EU64" s="18"/>
      <c r="EV64" s="18"/>
      <c r="EW64" s="18"/>
      <c r="EX64" s="18"/>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c r="FW64" s="18"/>
      <c r="FX64" s="18"/>
      <c r="FY64" s="18"/>
      <c r="FZ64" s="18"/>
      <c r="GA64" s="18"/>
      <c r="GB64" s="18"/>
      <c r="GC64" s="18"/>
      <c r="GD64" s="18"/>
      <c r="GE64" s="18"/>
      <c r="GF64" s="18"/>
      <c r="GG64" s="18"/>
      <c r="GH64" s="18"/>
      <c r="GI64" s="18"/>
      <c r="GJ64" s="18"/>
      <c r="GK64" s="18"/>
      <c r="GL64" s="18"/>
      <c r="GM64" s="18"/>
      <c r="GN64" s="18"/>
      <c r="GO64" s="18"/>
      <c r="GP64" s="18"/>
      <c r="GQ64" s="18"/>
      <c r="GR64" s="18"/>
      <c r="GS64" s="18"/>
      <c r="GT64" s="18"/>
      <c r="GU64" s="18"/>
      <c r="GV64" s="18"/>
      <c r="GW64" s="18"/>
      <c r="GX64" s="18"/>
      <c r="GY64" s="18"/>
      <c r="GZ64" s="18"/>
      <c r="HA64" s="18"/>
      <c r="HB64" s="18"/>
      <c r="HC64" s="18"/>
      <c r="HD64" s="18"/>
      <c r="HE64" s="18"/>
      <c r="HF64" s="18"/>
      <c r="HG64" s="18"/>
      <c r="HH64" s="18"/>
      <c r="HI64" s="18"/>
      <c r="HJ64" s="18"/>
      <c r="HK64" s="18"/>
      <c r="HL64" s="18"/>
      <c r="HM64" s="18"/>
      <c r="HN64" s="18"/>
      <c r="HO64" s="18"/>
      <c r="HP64" s="18"/>
      <c r="HQ64" s="18"/>
      <c r="HR64" s="18"/>
      <c r="HS64" s="18"/>
      <c r="HT64" s="18"/>
      <c r="HU64" s="18"/>
      <c r="HV64" s="18"/>
      <c r="HW64" s="18"/>
      <c r="HX64" s="18"/>
      <c r="HY64" s="18"/>
      <c r="HZ64" s="18"/>
      <c r="IA64" s="18"/>
      <c r="IB64" s="18"/>
      <c r="IC64" s="18"/>
      <c r="ID64" s="18"/>
      <c r="IE64" s="18"/>
      <c r="IF64" s="18"/>
      <c r="IG64" s="18"/>
      <c r="IH64" s="18"/>
      <c r="II64" s="18"/>
      <c r="IJ64" s="18"/>
      <c r="IK64" s="18"/>
      <c r="IL64" s="18"/>
      <c r="IM64" s="18"/>
      <c r="IN64" s="18"/>
      <c r="IO64" s="18"/>
      <c r="IP64" s="18"/>
      <c r="IQ64" s="18"/>
      <c r="IR64" s="18"/>
      <c r="IS64" s="18"/>
      <c r="IT64" s="18"/>
      <c r="IU64" s="18"/>
      <c r="IV64" s="18"/>
    </row>
    <row r="65" spans="1:256" ht="15.75" customHeight="1" x14ac:dyDescent="0.2">
      <c r="A65" s="61" t="s">
        <v>26</v>
      </c>
      <c r="B65" s="190" t="s">
        <v>194</v>
      </c>
      <c r="C65" s="190"/>
      <c r="D65" s="190"/>
      <c r="E65" s="190"/>
      <c r="F65" s="190"/>
      <c r="G65" s="190"/>
      <c r="H65" s="59"/>
      <c r="I65" s="52">
        <v>177.29</v>
      </c>
      <c r="J65" s="27"/>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18"/>
      <c r="GV65" s="18"/>
      <c r="GW65" s="18"/>
      <c r="GX65" s="18"/>
      <c r="GY65" s="18"/>
      <c r="GZ65" s="18"/>
      <c r="HA65" s="18"/>
      <c r="HB65" s="18"/>
      <c r="HC65" s="18"/>
      <c r="HD65" s="18"/>
      <c r="HE65" s="18"/>
      <c r="HF65" s="18"/>
      <c r="HG65" s="18"/>
      <c r="HH65" s="18"/>
      <c r="HI65" s="18"/>
      <c r="HJ65" s="18"/>
      <c r="HK65" s="18"/>
      <c r="HL65" s="18"/>
      <c r="HM65" s="18"/>
      <c r="HN65" s="18"/>
      <c r="HO65" s="18"/>
      <c r="HP65" s="18"/>
      <c r="HQ65" s="18"/>
      <c r="HR65" s="18"/>
      <c r="HS65" s="18"/>
      <c r="HT65" s="18"/>
      <c r="HU65" s="18"/>
      <c r="HV65" s="18"/>
      <c r="HW65" s="18"/>
      <c r="HX65" s="18"/>
      <c r="HY65" s="18"/>
      <c r="HZ65" s="18"/>
      <c r="IA65" s="18"/>
      <c r="IB65" s="18"/>
      <c r="IC65" s="18"/>
      <c r="ID65" s="18"/>
      <c r="IE65" s="18"/>
      <c r="IF65" s="18"/>
      <c r="IG65" s="18"/>
      <c r="IH65" s="18"/>
      <c r="II65" s="18"/>
      <c r="IJ65" s="18"/>
      <c r="IK65" s="18"/>
      <c r="IL65" s="18"/>
      <c r="IM65" s="18"/>
      <c r="IN65" s="18"/>
      <c r="IO65" s="18"/>
      <c r="IP65" s="18"/>
      <c r="IQ65" s="18"/>
      <c r="IR65" s="18"/>
      <c r="IS65" s="18"/>
      <c r="IT65" s="18"/>
      <c r="IU65" s="18"/>
      <c r="IV65" s="18"/>
    </row>
    <row r="66" spans="1:256" ht="15.75" customHeight="1" x14ac:dyDescent="0.2">
      <c r="A66" s="62"/>
      <c r="B66" s="207" t="s">
        <v>1</v>
      </c>
      <c r="C66" s="208"/>
      <c r="D66" s="208"/>
      <c r="E66" s="208"/>
      <c r="F66" s="208"/>
      <c r="G66" s="208"/>
      <c r="H66" s="209"/>
      <c r="I66" s="63">
        <f>(I56+I61+I65)-I64</f>
        <v>808.55959999999993</v>
      </c>
      <c r="J66" s="3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c r="FW66" s="18"/>
      <c r="FX66" s="18"/>
      <c r="FY66" s="18"/>
      <c r="FZ66" s="18"/>
      <c r="GA66" s="18"/>
      <c r="GB66" s="18"/>
      <c r="GC66" s="18"/>
      <c r="GD66" s="18"/>
      <c r="GE66" s="18"/>
      <c r="GF66" s="18"/>
      <c r="GG66" s="18"/>
      <c r="GH66" s="18"/>
      <c r="GI66" s="18"/>
      <c r="GJ66" s="18"/>
      <c r="GK66" s="18"/>
      <c r="GL66" s="18"/>
      <c r="GM66" s="18"/>
      <c r="GN66" s="18"/>
      <c r="GO66" s="18"/>
      <c r="GP66" s="18"/>
      <c r="GQ66" s="18"/>
      <c r="GR66" s="18"/>
      <c r="GS66" s="18"/>
      <c r="GT66" s="18"/>
      <c r="GU66" s="18"/>
      <c r="GV66" s="18"/>
      <c r="GW66" s="18"/>
      <c r="GX66" s="18"/>
      <c r="GY66" s="18"/>
      <c r="GZ66" s="18"/>
      <c r="HA66" s="18"/>
      <c r="HB66" s="18"/>
      <c r="HC66" s="18"/>
      <c r="HD66" s="18"/>
      <c r="HE66" s="18"/>
      <c r="HF66" s="18"/>
      <c r="HG66" s="18"/>
      <c r="HH66" s="18"/>
      <c r="HI66" s="18"/>
      <c r="HJ66" s="18"/>
      <c r="HK66" s="18"/>
      <c r="HL66" s="18"/>
      <c r="HM66" s="18"/>
      <c r="HN66" s="18"/>
      <c r="HO66" s="18"/>
      <c r="HP66" s="18"/>
      <c r="HQ66" s="18"/>
      <c r="HR66" s="18"/>
      <c r="HS66" s="18"/>
      <c r="HT66" s="18"/>
      <c r="HU66" s="18"/>
      <c r="HV66" s="18"/>
      <c r="HW66" s="18"/>
      <c r="HX66" s="18"/>
      <c r="HY66" s="18"/>
      <c r="HZ66" s="18"/>
      <c r="IA66" s="18"/>
      <c r="IB66" s="18"/>
      <c r="IC66" s="18"/>
      <c r="ID66" s="18"/>
      <c r="IE66" s="18"/>
      <c r="IF66" s="18"/>
      <c r="IG66" s="18"/>
      <c r="IH66" s="18"/>
      <c r="II66" s="18"/>
      <c r="IJ66" s="18"/>
      <c r="IK66" s="18"/>
      <c r="IL66" s="18"/>
      <c r="IM66" s="18"/>
      <c r="IN66" s="18"/>
      <c r="IO66" s="18"/>
      <c r="IP66" s="18"/>
      <c r="IQ66" s="18"/>
      <c r="IR66" s="18"/>
      <c r="IS66" s="18"/>
      <c r="IT66" s="18"/>
      <c r="IU66" s="18"/>
      <c r="IV66" s="18"/>
    </row>
    <row r="67" spans="1:256" ht="15" customHeight="1" x14ac:dyDescent="0.2">
      <c r="A67" s="233"/>
      <c r="B67" s="233"/>
      <c r="C67" s="233"/>
      <c r="D67" s="233"/>
      <c r="E67" s="233"/>
      <c r="F67" s="233"/>
      <c r="G67" s="233"/>
      <c r="H67" s="233"/>
      <c r="I67" s="233"/>
      <c r="J67" s="234"/>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18"/>
      <c r="GV67" s="18"/>
      <c r="GW67" s="18"/>
      <c r="GX67" s="18"/>
      <c r="GY67" s="18"/>
      <c r="GZ67" s="18"/>
      <c r="HA67" s="18"/>
      <c r="HB67" s="18"/>
      <c r="HC67" s="18"/>
      <c r="HD67" s="18"/>
      <c r="HE67" s="18"/>
      <c r="HF67" s="18"/>
      <c r="HG67" s="18"/>
      <c r="HH67" s="18"/>
      <c r="HI67" s="18"/>
      <c r="HJ67" s="18"/>
      <c r="HK67" s="18"/>
      <c r="HL67" s="18"/>
      <c r="HM67" s="18"/>
      <c r="HN67" s="18"/>
      <c r="HO67" s="18"/>
      <c r="HP67" s="18"/>
      <c r="HQ67" s="18"/>
      <c r="HR67" s="18"/>
      <c r="HS67" s="18"/>
      <c r="HT67" s="18"/>
      <c r="HU67" s="18"/>
      <c r="HV67" s="18"/>
      <c r="HW67" s="18"/>
      <c r="HX67" s="18"/>
      <c r="HY67" s="18"/>
      <c r="HZ67" s="18"/>
      <c r="IA67" s="18"/>
      <c r="IB67" s="18"/>
      <c r="IC67" s="18"/>
      <c r="ID67" s="18"/>
      <c r="IE67" s="18"/>
      <c r="IF67" s="18"/>
      <c r="IG67" s="18"/>
      <c r="IH67" s="18"/>
      <c r="II67" s="18"/>
      <c r="IJ67" s="18"/>
      <c r="IK67" s="18"/>
      <c r="IL67" s="18"/>
      <c r="IM67" s="18"/>
      <c r="IN67" s="18"/>
      <c r="IO67" s="18"/>
      <c r="IP67" s="18"/>
      <c r="IQ67" s="18"/>
      <c r="IR67" s="18"/>
      <c r="IS67" s="18"/>
      <c r="IT67" s="18"/>
      <c r="IU67" s="18"/>
      <c r="IV67" s="18"/>
    </row>
    <row r="68" spans="1:256" ht="15.95" customHeight="1" x14ac:dyDescent="0.2">
      <c r="A68" s="235"/>
      <c r="B68" s="235"/>
      <c r="C68" s="235"/>
      <c r="D68" s="235"/>
      <c r="E68" s="235"/>
      <c r="F68" s="235"/>
      <c r="G68" s="235"/>
      <c r="H68" s="235"/>
      <c r="I68" s="235"/>
      <c r="J68" s="236"/>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c r="DD68" s="18"/>
      <c r="DE68" s="18"/>
      <c r="DF68" s="18"/>
      <c r="DG68" s="18"/>
      <c r="DH68" s="18"/>
      <c r="DI68" s="18"/>
      <c r="DJ68" s="18"/>
      <c r="DK68" s="18"/>
      <c r="DL68" s="18"/>
      <c r="DM68" s="18"/>
      <c r="DN68" s="18"/>
      <c r="DO68" s="18"/>
      <c r="DP68" s="18"/>
      <c r="DQ68" s="18"/>
      <c r="DR68" s="18"/>
      <c r="DS68" s="18"/>
      <c r="DT68" s="18"/>
      <c r="DU68" s="18"/>
      <c r="DV68" s="18"/>
      <c r="DW68" s="18"/>
      <c r="DX68" s="18"/>
      <c r="DY68" s="18"/>
      <c r="DZ68" s="18"/>
      <c r="EA68" s="18"/>
      <c r="EB68" s="18"/>
      <c r="EC68" s="18"/>
      <c r="ED68" s="18"/>
      <c r="EE68" s="18"/>
      <c r="EF68" s="18"/>
      <c r="EG68" s="18"/>
      <c r="EH68" s="18"/>
      <c r="EI68" s="18"/>
      <c r="EJ68" s="18"/>
      <c r="EK68" s="18"/>
      <c r="EL68" s="18"/>
      <c r="EM68" s="18"/>
      <c r="EN68" s="18"/>
      <c r="EO68" s="18"/>
      <c r="EP68" s="18"/>
      <c r="EQ68" s="18"/>
      <c r="ER68" s="18"/>
      <c r="ES68" s="18"/>
      <c r="ET68" s="18"/>
      <c r="EU68" s="18"/>
      <c r="EV68" s="18"/>
      <c r="EW68" s="18"/>
      <c r="EX68" s="18"/>
      <c r="EY68" s="18"/>
      <c r="EZ68" s="18"/>
      <c r="FA68" s="18"/>
      <c r="FB68" s="18"/>
      <c r="FC68" s="18"/>
      <c r="FD68" s="18"/>
      <c r="FE68" s="18"/>
      <c r="FF68" s="18"/>
      <c r="FG68" s="18"/>
      <c r="FH68" s="18"/>
      <c r="FI68" s="18"/>
      <c r="FJ68" s="18"/>
      <c r="FK68" s="18"/>
      <c r="FL68" s="18"/>
      <c r="FM68" s="18"/>
      <c r="FN68" s="18"/>
      <c r="FO68" s="18"/>
      <c r="FP68" s="18"/>
      <c r="FQ68" s="18"/>
      <c r="FR68" s="18"/>
      <c r="FS68" s="18"/>
      <c r="FT68" s="18"/>
      <c r="FU68" s="18"/>
      <c r="FV68" s="18"/>
      <c r="FW68" s="18"/>
      <c r="FX68" s="18"/>
      <c r="FY68" s="18"/>
      <c r="FZ68" s="18"/>
      <c r="GA68" s="18"/>
      <c r="GB68" s="18"/>
      <c r="GC68" s="18"/>
      <c r="GD68" s="18"/>
      <c r="GE68" s="18"/>
      <c r="GF68" s="18"/>
      <c r="GG68" s="18"/>
      <c r="GH68" s="18"/>
      <c r="GI68" s="18"/>
      <c r="GJ68" s="18"/>
      <c r="GK68" s="18"/>
      <c r="GL68" s="18"/>
      <c r="GM68" s="18"/>
      <c r="GN68" s="18"/>
      <c r="GO68" s="18"/>
      <c r="GP68" s="18"/>
      <c r="GQ68" s="18"/>
      <c r="GR68" s="18"/>
      <c r="GS68" s="18"/>
      <c r="GT68" s="18"/>
      <c r="GU68" s="18"/>
      <c r="GV68" s="18"/>
      <c r="GW68" s="18"/>
      <c r="GX68" s="18"/>
      <c r="GY68" s="18"/>
      <c r="GZ68" s="18"/>
      <c r="HA68" s="18"/>
      <c r="HB68" s="18"/>
      <c r="HC68" s="18"/>
      <c r="HD68" s="18"/>
      <c r="HE68" s="18"/>
      <c r="HF68" s="18"/>
      <c r="HG68" s="18"/>
      <c r="HH68" s="18"/>
      <c r="HI68" s="18"/>
      <c r="HJ68" s="18"/>
      <c r="HK68" s="18"/>
      <c r="HL68" s="18"/>
      <c r="HM68" s="18"/>
      <c r="HN68" s="18"/>
      <c r="HO68" s="18"/>
      <c r="HP68" s="18"/>
      <c r="HQ68" s="18"/>
      <c r="HR68" s="18"/>
      <c r="HS68" s="18"/>
      <c r="HT68" s="18"/>
      <c r="HU68" s="18"/>
      <c r="HV68" s="18"/>
      <c r="HW68" s="18"/>
      <c r="HX68" s="18"/>
      <c r="HY68" s="18"/>
      <c r="HZ68" s="18"/>
      <c r="IA68" s="18"/>
      <c r="IB68" s="18"/>
      <c r="IC68" s="18"/>
      <c r="ID68" s="18"/>
      <c r="IE68" s="18"/>
      <c r="IF68" s="18"/>
      <c r="IG68" s="18"/>
      <c r="IH68" s="18"/>
      <c r="II68" s="18"/>
      <c r="IJ68" s="18"/>
      <c r="IK68" s="18"/>
      <c r="IL68" s="18"/>
      <c r="IM68" s="18"/>
      <c r="IN68" s="18"/>
      <c r="IO68" s="18"/>
      <c r="IP68" s="18"/>
      <c r="IQ68" s="18"/>
      <c r="IR68" s="18"/>
      <c r="IS68" s="18"/>
      <c r="IT68" s="18"/>
      <c r="IU68" s="18"/>
      <c r="IV68" s="18"/>
    </row>
    <row r="69" spans="1:256" ht="18.600000000000001" customHeight="1" x14ac:dyDescent="0.2">
      <c r="A69" s="181" t="s">
        <v>65</v>
      </c>
      <c r="B69" s="181"/>
      <c r="C69" s="181"/>
      <c r="D69" s="181"/>
      <c r="E69" s="181"/>
      <c r="F69" s="181"/>
      <c r="G69" s="181"/>
      <c r="H69" s="181"/>
      <c r="I69" s="181"/>
      <c r="J69" s="27"/>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c r="DD69" s="18"/>
      <c r="DE69" s="18"/>
      <c r="DF69" s="18"/>
      <c r="DG69" s="18"/>
      <c r="DH69" s="18"/>
      <c r="DI69" s="18"/>
      <c r="DJ69" s="18"/>
      <c r="DK69" s="18"/>
      <c r="DL69" s="18"/>
      <c r="DM69" s="18"/>
      <c r="DN69" s="18"/>
      <c r="DO69" s="18"/>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18"/>
      <c r="GV69" s="18"/>
      <c r="GW69" s="18"/>
      <c r="GX69" s="18"/>
      <c r="GY69" s="18"/>
      <c r="GZ69" s="18"/>
      <c r="HA69" s="18"/>
      <c r="HB69" s="18"/>
      <c r="HC69" s="18"/>
      <c r="HD69" s="18"/>
      <c r="HE69" s="18"/>
      <c r="HF69" s="18"/>
      <c r="HG69" s="18"/>
      <c r="HH69" s="18"/>
      <c r="HI69" s="18"/>
      <c r="HJ69" s="18"/>
      <c r="HK69" s="18"/>
      <c r="HL69" s="18"/>
      <c r="HM69" s="18"/>
      <c r="HN69" s="18"/>
      <c r="HO69" s="18"/>
      <c r="HP69" s="18"/>
      <c r="HQ69" s="18"/>
      <c r="HR69" s="18"/>
      <c r="HS69" s="18"/>
      <c r="HT69" s="18"/>
      <c r="HU69" s="18"/>
      <c r="HV69" s="18"/>
      <c r="HW69" s="18"/>
      <c r="HX69" s="18"/>
      <c r="HY69" s="18"/>
      <c r="HZ69" s="18"/>
      <c r="IA69" s="18"/>
      <c r="IB69" s="18"/>
      <c r="IC69" s="18"/>
      <c r="ID69" s="18"/>
      <c r="IE69" s="18"/>
      <c r="IF69" s="18"/>
      <c r="IG69" s="18"/>
      <c r="IH69" s="18"/>
      <c r="II69" s="18"/>
      <c r="IJ69" s="18"/>
      <c r="IK69" s="18"/>
      <c r="IL69" s="18"/>
      <c r="IM69" s="18"/>
      <c r="IN69" s="18"/>
      <c r="IO69" s="18"/>
      <c r="IP69" s="18"/>
      <c r="IQ69" s="18"/>
      <c r="IR69" s="18"/>
      <c r="IS69" s="18"/>
      <c r="IT69" s="18"/>
      <c r="IU69" s="18"/>
      <c r="IV69" s="18"/>
    </row>
    <row r="70" spans="1:256" x14ac:dyDescent="0.2">
      <c r="A70" s="28">
        <v>2</v>
      </c>
      <c r="B70" s="217" t="s">
        <v>42</v>
      </c>
      <c r="C70" s="217"/>
      <c r="D70" s="217"/>
      <c r="E70" s="217"/>
      <c r="F70" s="217"/>
      <c r="G70" s="217"/>
      <c r="H70" s="217"/>
      <c r="I70" s="28" t="s">
        <v>19</v>
      </c>
      <c r="J70" s="27"/>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c r="DB70" s="18"/>
      <c r="DC70" s="18"/>
      <c r="DD70" s="18"/>
      <c r="DE70" s="18"/>
      <c r="DF70" s="18"/>
      <c r="DG70" s="18"/>
      <c r="DH70" s="18"/>
      <c r="DI70" s="18"/>
      <c r="DJ70" s="18"/>
      <c r="DK70" s="18"/>
      <c r="DL70" s="18"/>
      <c r="DM70" s="18"/>
      <c r="DN70" s="18"/>
      <c r="DO70" s="18"/>
      <c r="DP70" s="18"/>
      <c r="DQ70" s="18"/>
      <c r="DR70" s="18"/>
      <c r="DS70" s="18"/>
      <c r="DT70" s="18"/>
      <c r="DU70" s="18"/>
      <c r="DV70" s="18"/>
      <c r="DW70" s="18"/>
      <c r="DX70" s="18"/>
      <c r="DY70" s="18"/>
      <c r="DZ70" s="18"/>
      <c r="EA70" s="18"/>
      <c r="EB70" s="18"/>
      <c r="EC70" s="18"/>
      <c r="ED70" s="18"/>
      <c r="EE70" s="18"/>
      <c r="EF70" s="18"/>
      <c r="EG70" s="18"/>
      <c r="EH70" s="18"/>
      <c r="EI70" s="18"/>
      <c r="EJ70" s="18"/>
      <c r="EK70" s="18"/>
      <c r="EL70" s="18"/>
      <c r="EM70" s="18"/>
      <c r="EN70" s="18"/>
      <c r="EO70" s="18"/>
      <c r="EP70" s="18"/>
      <c r="EQ70" s="18"/>
      <c r="ER70" s="18"/>
      <c r="ES70" s="18"/>
      <c r="ET70" s="18"/>
      <c r="EU70" s="18"/>
      <c r="EV70" s="18"/>
      <c r="EW70" s="18"/>
      <c r="EX70" s="18"/>
      <c r="EY70" s="18"/>
      <c r="EZ70" s="18"/>
      <c r="FA70" s="18"/>
      <c r="FB70" s="18"/>
      <c r="FC70" s="18"/>
      <c r="FD70" s="18"/>
      <c r="FE70" s="18"/>
      <c r="FF70" s="18"/>
      <c r="FG70" s="18"/>
      <c r="FH70" s="18"/>
      <c r="FI70" s="18"/>
      <c r="FJ70" s="18"/>
      <c r="FK70" s="18"/>
      <c r="FL70" s="18"/>
      <c r="FM70" s="18"/>
      <c r="FN70" s="18"/>
      <c r="FO70" s="18"/>
      <c r="FP70" s="18"/>
      <c r="FQ70" s="18"/>
      <c r="FR70" s="18"/>
      <c r="FS70" s="18"/>
      <c r="FT70" s="18"/>
      <c r="FU70" s="18"/>
      <c r="FV70" s="18"/>
      <c r="FW70" s="18"/>
      <c r="FX70" s="18"/>
      <c r="FY70" s="18"/>
      <c r="FZ70" s="18"/>
      <c r="GA70" s="18"/>
      <c r="GB70" s="18"/>
      <c r="GC70" s="18"/>
      <c r="GD70" s="18"/>
      <c r="GE70" s="18"/>
      <c r="GF70" s="18"/>
      <c r="GG70" s="18"/>
      <c r="GH70" s="18"/>
      <c r="GI70" s="18"/>
      <c r="GJ70" s="18"/>
      <c r="GK70" s="18"/>
      <c r="GL70" s="18"/>
      <c r="GM70" s="18"/>
      <c r="GN70" s="18"/>
      <c r="GO70" s="18"/>
      <c r="GP70" s="18"/>
      <c r="GQ70" s="18"/>
      <c r="GR70" s="18"/>
      <c r="GS70" s="18"/>
      <c r="GT70" s="18"/>
      <c r="GU70" s="18"/>
      <c r="GV70" s="18"/>
      <c r="GW70" s="18"/>
      <c r="GX70" s="18"/>
      <c r="GY70" s="18"/>
      <c r="GZ70" s="18"/>
      <c r="HA70" s="18"/>
      <c r="HB70" s="18"/>
      <c r="HC70" s="18"/>
      <c r="HD70" s="18"/>
      <c r="HE70" s="18"/>
      <c r="HF70" s="18"/>
      <c r="HG70" s="18"/>
      <c r="HH70" s="18"/>
      <c r="HI70" s="18"/>
      <c r="HJ70" s="18"/>
      <c r="HK70" s="18"/>
      <c r="HL70" s="18"/>
      <c r="HM70" s="18"/>
      <c r="HN70" s="18"/>
      <c r="HO70" s="18"/>
      <c r="HP70" s="18"/>
      <c r="HQ70" s="18"/>
      <c r="HR70" s="18"/>
      <c r="HS70" s="18"/>
      <c r="HT70" s="18"/>
      <c r="HU70" s="18"/>
      <c r="HV70" s="18"/>
      <c r="HW70" s="18"/>
      <c r="HX70" s="18"/>
      <c r="HY70" s="18"/>
      <c r="HZ70" s="18"/>
      <c r="IA70" s="18"/>
      <c r="IB70" s="18"/>
      <c r="IC70" s="18"/>
      <c r="ID70" s="18"/>
      <c r="IE70" s="18"/>
      <c r="IF70" s="18"/>
      <c r="IG70" s="18"/>
      <c r="IH70" s="18"/>
      <c r="II70" s="18"/>
      <c r="IJ70" s="18"/>
      <c r="IK70" s="18"/>
      <c r="IL70" s="18"/>
      <c r="IM70" s="18"/>
      <c r="IN70" s="18"/>
      <c r="IO70" s="18"/>
      <c r="IP70" s="18"/>
      <c r="IQ70" s="18"/>
      <c r="IR70" s="18"/>
      <c r="IS70" s="18"/>
      <c r="IT70" s="18"/>
      <c r="IU70" s="18"/>
      <c r="IV70" s="18"/>
    </row>
    <row r="71" spans="1:256" x14ac:dyDescent="0.2">
      <c r="A71" s="24" t="s">
        <v>17</v>
      </c>
      <c r="B71" s="190" t="s">
        <v>18</v>
      </c>
      <c r="C71" s="190"/>
      <c r="D71" s="190"/>
      <c r="E71" s="190"/>
      <c r="F71" s="190"/>
      <c r="G71" s="190"/>
      <c r="H71" s="190"/>
      <c r="I71" s="37">
        <f>I37</f>
        <v>534.41959679999991</v>
      </c>
      <c r="J71" s="27"/>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c r="DD71" s="18"/>
      <c r="DE71" s="18"/>
      <c r="DF71" s="18"/>
      <c r="DG71" s="18"/>
      <c r="DH71" s="18"/>
      <c r="DI71" s="18"/>
      <c r="DJ71" s="18"/>
      <c r="DK71" s="18"/>
      <c r="DL71" s="18"/>
      <c r="DM71" s="18"/>
      <c r="DN71" s="18"/>
      <c r="DO71" s="18"/>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18"/>
      <c r="GV71" s="18"/>
      <c r="GW71" s="18"/>
      <c r="GX71" s="18"/>
      <c r="GY71" s="18"/>
      <c r="GZ71" s="18"/>
      <c r="HA71" s="18"/>
      <c r="HB71" s="18"/>
      <c r="HC71" s="18"/>
      <c r="HD71" s="18"/>
      <c r="HE71" s="18"/>
      <c r="HF71" s="18"/>
      <c r="HG71" s="18"/>
      <c r="HH71" s="18"/>
      <c r="HI71" s="18"/>
      <c r="HJ71" s="18"/>
      <c r="HK71" s="18"/>
      <c r="HL71" s="18"/>
      <c r="HM71" s="18"/>
      <c r="HN71" s="18"/>
      <c r="HO71" s="18"/>
      <c r="HP71" s="18"/>
      <c r="HQ71" s="18"/>
      <c r="HR71" s="18"/>
      <c r="HS71" s="18"/>
      <c r="HT71" s="18"/>
      <c r="HU71" s="18"/>
      <c r="HV71" s="18"/>
      <c r="HW71" s="18"/>
      <c r="HX71" s="18"/>
      <c r="HY71" s="18"/>
      <c r="HZ71" s="18"/>
      <c r="IA71" s="18"/>
      <c r="IB71" s="18"/>
      <c r="IC71" s="18"/>
      <c r="ID71" s="18"/>
      <c r="IE71" s="18"/>
      <c r="IF71" s="18"/>
      <c r="IG71" s="18"/>
      <c r="IH71" s="18"/>
      <c r="II71" s="18"/>
      <c r="IJ71" s="18"/>
      <c r="IK71" s="18"/>
      <c r="IL71" s="18"/>
      <c r="IM71" s="18"/>
      <c r="IN71" s="18"/>
      <c r="IO71" s="18"/>
      <c r="IP71" s="18"/>
      <c r="IQ71" s="18"/>
      <c r="IR71" s="18"/>
      <c r="IS71" s="18"/>
      <c r="IT71" s="18"/>
      <c r="IU71" s="18"/>
      <c r="IV71" s="18"/>
    </row>
    <row r="72" spans="1:256" x14ac:dyDescent="0.2">
      <c r="A72" s="24" t="s">
        <v>20</v>
      </c>
      <c r="B72" s="190" t="s">
        <v>21</v>
      </c>
      <c r="C72" s="190"/>
      <c r="D72" s="190"/>
      <c r="E72" s="190"/>
      <c r="F72" s="190"/>
      <c r="G72" s="190"/>
      <c r="H72" s="190"/>
      <c r="I72" s="37">
        <f>I51</f>
        <v>1208.3249076223997</v>
      </c>
      <c r="J72" s="27"/>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c r="DD72" s="18"/>
      <c r="DE72" s="18"/>
      <c r="DF72" s="18"/>
      <c r="DG72" s="18"/>
      <c r="DH72" s="18"/>
      <c r="DI72" s="18"/>
      <c r="DJ72" s="18"/>
      <c r="DK72" s="18"/>
      <c r="DL72" s="18"/>
      <c r="DM72" s="18"/>
      <c r="DN72" s="18"/>
      <c r="DO72" s="18"/>
      <c r="DP72" s="18"/>
      <c r="DQ72" s="18"/>
      <c r="DR72" s="18"/>
      <c r="DS72" s="18"/>
      <c r="DT72" s="18"/>
      <c r="DU72" s="18"/>
      <c r="DV72" s="18"/>
      <c r="DW72" s="18"/>
      <c r="DX72" s="18"/>
      <c r="DY72" s="18"/>
      <c r="DZ72" s="18"/>
      <c r="EA72" s="18"/>
      <c r="EB72" s="18"/>
      <c r="EC72" s="18"/>
      <c r="ED72" s="18"/>
      <c r="EE72" s="18"/>
      <c r="EF72" s="18"/>
      <c r="EG72" s="18"/>
      <c r="EH72" s="18"/>
      <c r="EI72" s="18"/>
      <c r="EJ72" s="18"/>
      <c r="EK72" s="18"/>
      <c r="EL72" s="18"/>
      <c r="EM72" s="18"/>
      <c r="EN72" s="18"/>
      <c r="EO72" s="18"/>
      <c r="EP72" s="18"/>
      <c r="EQ72" s="18"/>
      <c r="ER72" s="18"/>
      <c r="ES72" s="18"/>
      <c r="ET72" s="18"/>
      <c r="EU72" s="18"/>
      <c r="EV72" s="18"/>
      <c r="EW72" s="18"/>
      <c r="EX72" s="18"/>
      <c r="EY72" s="18"/>
      <c r="EZ72" s="18"/>
      <c r="FA72" s="18"/>
      <c r="FB72" s="18"/>
      <c r="FC72" s="18"/>
      <c r="FD72" s="18"/>
      <c r="FE72" s="18"/>
      <c r="FF72" s="18"/>
      <c r="FG72" s="18"/>
      <c r="FH72" s="18"/>
      <c r="FI72" s="18"/>
      <c r="FJ72" s="18"/>
      <c r="FK72" s="18"/>
      <c r="FL72" s="18"/>
      <c r="FM72" s="18"/>
      <c r="FN72" s="18"/>
      <c r="FO72" s="18"/>
      <c r="FP72" s="18"/>
      <c r="FQ72" s="18"/>
      <c r="FR72" s="18"/>
      <c r="FS72" s="18"/>
      <c r="FT72" s="18"/>
      <c r="FU72" s="18"/>
      <c r="FV72" s="18"/>
      <c r="FW72" s="18"/>
      <c r="FX72" s="18"/>
      <c r="FY72" s="18"/>
      <c r="FZ72" s="18"/>
      <c r="GA72" s="18"/>
      <c r="GB72" s="18"/>
      <c r="GC72" s="18"/>
      <c r="GD72" s="18"/>
      <c r="GE72" s="18"/>
      <c r="GF72" s="18"/>
      <c r="GG72" s="18"/>
      <c r="GH72" s="18"/>
      <c r="GI72" s="18"/>
      <c r="GJ72" s="18"/>
      <c r="GK72" s="18"/>
      <c r="GL72" s="18"/>
      <c r="GM72" s="18"/>
      <c r="GN72" s="18"/>
      <c r="GO72" s="18"/>
      <c r="GP72" s="18"/>
      <c r="GQ72" s="18"/>
      <c r="GR72" s="18"/>
      <c r="GS72" s="18"/>
      <c r="GT72" s="18"/>
      <c r="GU72" s="18"/>
      <c r="GV72" s="18"/>
      <c r="GW72" s="18"/>
      <c r="GX72" s="18"/>
      <c r="GY72" s="18"/>
      <c r="GZ72" s="18"/>
      <c r="HA72" s="18"/>
      <c r="HB72" s="18"/>
      <c r="HC72" s="18"/>
      <c r="HD72" s="18"/>
      <c r="HE72" s="18"/>
      <c r="HF72" s="18"/>
      <c r="HG72" s="18"/>
      <c r="HH72" s="18"/>
      <c r="HI72" s="18"/>
      <c r="HJ72" s="18"/>
      <c r="HK72" s="18"/>
      <c r="HL72" s="18"/>
      <c r="HM72" s="18"/>
      <c r="HN72" s="18"/>
      <c r="HO72" s="18"/>
      <c r="HP72" s="18"/>
      <c r="HQ72" s="18"/>
      <c r="HR72" s="18"/>
      <c r="HS72" s="18"/>
      <c r="HT72" s="18"/>
      <c r="HU72" s="18"/>
      <c r="HV72" s="18"/>
      <c r="HW72" s="18"/>
      <c r="HX72" s="18"/>
      <c r="HY72" s="18"/>
      <c r="HZ72" s="18"/>
      <c r="IA72" s="18"/>
      <c r="IB72" s="18"/>
      <c r="IC72" s="18"/>
      <c r="ID72" s="18"/>
      <c r="IE72" s="18"/>
      <c r="IF72" s="18"/>
      <c r="IG72" s="18"/>
      <c r="IH72" s="18"/>
      <c r="II72" s="18"/>
      <c r="IJ72" s="18"/>
      <c r="IK72" s="18"/>
      <c r="IL72" s="18"/>
      <c r="IM72" s="18"/>
      <c r="IN72" s="18"/>
      <c r="IO72" s="18"/>
      <c r="IP72" s="18"/>
      <c r="IQ72" s="18"/>
      <c r="IR72" s="18"/>
      <c r="IS72" s="18"/>
      <c r="IT72" s="18"/>
      <c r="IU72" s="18"/>
      <c r="IV72" s="18"/>
    </row>
    <row r="73" spans="1:256" x14ac:dyDescent="0.2">
      <c r="A73" s="24" t="s">
        <v>36</v>
      </c>
      <c r="B73" s="190" t="s">
        <v>37</v>
      </c>
      <c r="C73" s="190"/>
      <c r="D73" s="190"/>
      <c r="E73" s="190"/>
      <c r="F73" s="190"/>
      <c r="G73" s="190"/>
      <c r="H73" s="190"/>
      <c r="I73" s="37">
        <f>I66</f>
        <v>808.55959999999993</v>
      </c>
      <c r="J73" s="27"/>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c r="DF73" s="18"/>
      <c r="DG73" s="18"/>
      <c r="DH73" s="18"/>
      <c r="DI73" s="18"/>
      <c r="DJ73" s="18"/>
      <c r="DK73" s="18"/>
      <c r="DL73" s="18"/>
      <c r="DM73" s="18"/>
      <c r="DN73" s="18"/>
      <c r="DO73" s="18"/>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18"/>
      <c r="GV73" s="18"/>
      <c r="GW73" s="18"/>
      <c r="GX73" s="18"/>
      <c r="GY73" s="18"/>
      <c r="GZ73" s="18"/>
      <c r="HA73" s="18"/>
      <c r="HB73" s="18"/>
      <c r="HC73" s="18"/>
      <c r="HD73" s="18"/>
      <c r="HE73" s="18"/>
      <c r="HF73" s="18"/>
      <c r="HG73" s="18"/>
      <c r="HH73" s="18"/>
      <c r="HI73" s="18"/>
      <c r="HJ73" s="18"/>
      <c r="HK73" s="18"/>
      <c r="HL73" s="18"/>
      <c r="HM73" s="18"/>
      <c r="HN73" s="18"/>
      <c r="HO73" s="18"/>
      <c r="HP73" s="18"/>
      <c r="HQ73" s="18"/>
      <c r="HR73" s="18"/>
      <c r="HS73" s="18"/>
      <c r="HT73" s="18"/>
      <c r="HU73" s="18"/>
      <c r="HV73" s="18"/>
      <c r="HW73" s="18"/>
      <c r="HX73" s="18"/>
      <c r="HY73" s="18"/>
      <c r="HZ73" s="18"/>
      <c r="IA73" s="18"/>
      <c r="IB73" s="18"/>
      <c r="IC73" s="18"/>
      <c r="ID73" s="18"/>
      <c r="IE73" s="18"/>
      <c r="IF73" s="18"/>
      <c r="IG73" s="18"/>
      <c r="IH73" s="18"/>
      <c r="II73" s="18"/>
      <c r="IJ73" s="18"/>
      <c r="IK73" s="18"/>
      <c r="IL73" s="18"/>
      <c r="IM73" s="18"/>
      <c r="IN73" s="18"/>
      <c r="IO73" s="18"/>
      <c r="IP73" s="18"/>
      <c r="IQ73" s="18"/>
      <c r="IR73" s="18"/>
      <c r="IS73" s="18"/>
      <c r="IT73" s="18"/>
      <c r="IU73" s="18"/>
      <c r="IV73" s="18"/>
    </row>
    <row r="74" spans="1:256" x14ac:dyDescent="0.2">
      <c r="A74" s="217" t="s">
        <v>1</v>
      </c>
      <c r="B74" s="217"/>
      <c r="C74" s="217"/>
      <c r="D74" s="217"/>
      <c r="E74" s="217"/>
      <c r="F74" s="217"/>
      <c r="G74" s="217"/>
      <c r="H74" s="217"/>
      <c r="I74" s="64">
        <f>SUM(I71+I72+I73)</f>
        <v>2551.3041044223996</v>
      </c>
      <c r="J74" s="27"/>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c r="DD74" s="18"/>
      <c r="DE74" s="18"/>
      <c r="DF74" s="18"/>
      <c r="DG74" s="18"/>
      <c r="DH74" s="18"/>
      <c r="DI74" s="18"/>
      <c r="DJ74" s="18"/>
      <c r="DK74" s="18"/>
      <c r="DL74" s="18"/>
      <c r="DM74" s="18"/>
      <c r="DN74" s="18"/>
      <c r="DO74" s="18"/>
      <c r="DP74" s="18"/>
      <c r="DQ74" s="18"/>
      <c r="DR74" s="18"/>
      <c r="DS74" s="18"/>
      <c r="DT74" s="18"/>
      <c r="DU74" s="18"/>
      <c r="DV74" s="18"/>
      <c r="DW74" s="18"/>
      <c r="DX74" s="18"/>
      <c r="DY74" s="18"/>
      <c r="DZ74" s="18"/>
      <c r="EA74" s="18"/>
      <c r="EB74" s="18"/>
      <c r="EC74" s="18"/>
      <c r="ED74" s="18"/>
      <c r="EE74" s="18"/>
      <c r="EF74" s="18"/>
      <c r="EG74" s="18"/>
      <c r="EH74" s="18"/>
      <c r="EI74" s="18"/>
      <c r="EJ74" s="18"/>
      <c r="EK74" s="18"/>
      <c r="EL74" s="18"/>
      <c r="EM74" s="18"/>
      <c r="EN74" s="18"/>
      <c r="EO74" s="18"/>
      <c r="EP74" s="18"/>
      <c r="EQ74" s="18"/>
      <c r="ER74" s="18"/>
      <c r="ES74" s="18"/>
      <c r="ET74" s="18"/>
      <c r="EU74" s="18"/>
      <c r="EV74" s="18"/>
      <c r="EW74" s="18"/>
      <c r="EX74" s="18"/>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c r="FW74" s="18"/>
      <c r="FX74" s="18"/>
      <c r="FY74" s="18"/>
      <c r="FZ74" s="18"/>
      <c r="GA74" s="18"/>
      <c r="GB74" s="18"/>
      <c r="GC74" s="18"/>
      <c r="GD74" s="18"/>
      <c r="GE74" s="18"/>
      <c r="GF74" s="18"/>
      <c r="GG74" s="18"/>
      <c r="GH74" s="18"/>
      <c r="GI74" s="18"/>
      <c r="GJ74" s="18"/>
      <c r="GK74" s="18"/>
      <c r="GL74" s="18"/>
      <c r="GM74" s="18"/>
      <c r="GN74" s="18"/>
      <c r="GO74" s="18"/>
      <c r="GP74" s="18"/>
      <c r="GQ74" s="18"/>
      <c r="GR74" s="18"/>
      <c r="GS74" s="18"/>
      <c r="GT74" s="18"/>
      <c r="GU74" s="18"/>
      <c r="GV74" s="18"/>
      <c r="GW74" s="18"/>
      <c r="GX74" s="18"/>
      <c r="GY74" s="18"/>
      <c r="GZ74" s="18"/>
      <c r="HA74" s="18"/>
      <c r="HB74" s="18"/>
      <c r="HC74" s="18"/>
      <c r="HD74" s="18"/>
      <c r="HE74" s="18"/>
      <c r="HF74" s="18"/>
      <c r="HG74" s="18"/>
      <c r="HH74" s="18"/>
      <c r="HI74" s="18"/>
      <c r="HJ74" s="18"/>
      <c r="HK74" s="18"/>
      <c r="HL74" s="18"/>
      <c r="HM74" s="18"/>
      <c r="HN74" s="18"/>
      <c r="HO74" s="18"/>
      <c r="HP74" s="18"/>
      <c r="HQ74" s="18"/>
      <c r="HR74" s="18"/>
      <c r="HS74" s="18"/>
      <c r="HT74" s="18"/>
      <c r="HU74" s="18"/>
      <c r="HV74" s="18"/>
      <c r="HW74" s="18"/>
      <c r="HX74" s="18"/>
      <c r="HY74" s="18"/>
      <c r="HZ74" s="18"/>
      <c r="IA74" s="18"/>
      <c r="IB74" s="18"/>
      <c r="IC74" s="18"/>
      <c r="ID74" s="18"/>
      <c r="IE74" s="18"/>
      <c r="IF74" s="18"/>
      <c r="IG74" s="18"/>
      <c r="IH74" s="18"/>
      <c r="II74" s="18"/>
      <c r="IJ74" s="18"/>
      <c r="IK74" s="18"/>
      <c r="IL74" s="18"/>
      <c r="IM74" s="18"/>
      <c r="IN74" s="18"/>
      <c r="IO74" s="18"/>
      <c r="IP74" s="18"/>
      <c r="IQ74" s="18"/>
      <c r="IR74" s="18"/>
      <c r="IS74" s="18"/>
      <c r="IT74" s="18"/>
      <c r="IU74" s="18"/>
      <c r="IV74" s="18"/>
    </row>
    <row r="75" spans="1:256" ht="15" customHeight="1" x14ac:dyDescent="0.2">
      <c r="A75" s="231"/>
      <c r="B75" s="231"/>
      <c r="C75" s="231"/>
      <c r="D75" s="231"/>
      <c r="E75" s="231"/>
      <c r="F75" s="231"/>
      <c r="G75" s="231"/>
      <c r="H75" s="231"/>
      <c r="I75" s="231"/>
      <c r="J75" s="231"/>
      <c r="K75" s="232"/>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c r="DI75" s="18"/>
      <c r="DJ75" s="18"/>
      <c r="DK75" s="18"/>
      <c r="DL75" s="18"/>
      <c r="DM75" s="18"/>
      <c r="DN75" s="18"/>
      <c r="DO75" s="18"/>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18"/>
      <c r="GV75" s="18"/>
      <c r="GW75" s="18"/>
      <c r="GX75" s="18"/>
      <c r="GY75" s="18"/>
      <c r="GZ75" s="18"/>
      <c r="HA75" s="18"/>
      <c r="HB75" s="18"/>
      <c r="HC75" s="18"/>
      <c r="HD75" s="18"/>
      <c r="HE75" s="18"/>
      <c r="HF75" s="18"/>
      <c r="HG75" s="18"/>
      <c r="HH75" s="18"/>
      <c r="HI75" s="18"/>
      <c r="HJ75" s="18"/>
      <c r="HK75" s="18"/>
      <c r="HL75" s="18"/>
      <c r="HM75" s="18"/>
      <c r="HN75" s="18"/>
      <c r="HO75" s="18"/>
      <c r="HP75" s="18"/>
      <c r="HQ75" s="18"/>
      <c r="HR75" s="18"/>
      <c r="HS75" s="18"/>
      <c r="HT75" s="18"/>
      <c r="HU75" s="18"/>
      <c r="HV75" s="18"/>
      <c r="HW75" s="18"/>
      <c r="HX75" s="18"/>
      <c r="HY75" s="18"/>
      <c r="HZ75" s="18"/>
      <c r="IA75" s="18"/>
      <c r="IB75" s="18"/>
      <c r="IC75" s="18"/>
      <c r="ID75" s="18"/>
      <c r="IE75" s="18"/>
      <c r="IF75" s="18"/>
      <c r="IG75" s="18"/>
      <c r="IH75" s="18"/>
      <c r="II75" s="18"/>
      <c r="IJ75" s="18"/>
      <c r="IK75" s="18"/>
      <c r="IL75" s="18"/>
      <c r="IM75" s="18"/>
      <c r="IN75" s="18"/>
      <c r="IO75" s="18"/>
      <c r="IP75" s="18"/>
      <c r="IQ75" s="18"/>
      <c r="IR75" s="18"/>
      <c r="IS75" s="18"/>
      <c r="IT75" s="18"/>
      <c r="IU75" s="18"/>
      <c r="IV75" s="18"/>
    </row>
    <row r="76" spans="1:256" ht="15.95" customHeight="1" x14ac:dyDescent="0.2">
      <c r="A76" s="231"/>
      <c r="B76" s="231"/>
      <c r="C76" s="231"/>
      <c r="D76" s="231"/>
      <c r="E76" s="231"/>
      <c r="F76" s="231"/>
      <c r="G76" s="231"/>
      <c r="H76" s="231"/>
      <c r="I76" s="231"/>
      <c r="J76" s="231"/>
      <c r="K76" s="232"/>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c r="DD76" s="18"/>
      <c r="DE76" s="18"/>
      <c r="DF76" s="18"/>
      <c r="DG76" s="18"/>
      <c r="DH76" s="18"/>
      <c r="DI76" s="18"/>
      <c r="DJ76" s="18"/>
      <c r="DK76" s="18"/>
      <c r="DL76" s="18"/>
      <c r="DM76" s="18"/>
      <c r="DN76" s="18"/>
      <c r="DO76" s="18"/>
      <c r="DP76" s="18"/>
      <c r="DQ76" s="18"/>
      <c r="DR76" s="18"/>
      <c r="DS76" s="18"/>
      <c r="DT76" s="18"/>
      <c r="DU76" s="18"/>
      <c r="DV76" s="18"/>
      <c r="DW76" s="18"/>
      <c r="DX76" s="18"/>
      <c r="DY76" s="18"/>
      <c r="DZ76" s="18"/>
      <c r="EA76" s="18"/>
      <c r="EB76" s="18"/>
      <c r="EC76" s="18"/>
      <c r="ED76" s="18"/>
      <c r="EE76" s="18"/>
      <c r="EF76" s="18"/>
      <c r="EG76" s="18"/>
      <c r="EH76" s="18"/>
      <c r="EI76" s="18"/>
      <c r="EJ76" s="18"/>
      <c r="EK76" s="18"/>
      <c r="EL76" s="18"/>
      <c r="EM76" s="18"/>
      <c r="EN76" s="18"/>
      <c r="EO76" s="18"/>
      <c r="EP76" s="18"/>
      <c r="EQ76" s="18"/>
      <c r="ER76" s="18"/>
      <c r="ES76" s="18"/>
      <c r="ET76" s="18"/>
      <c r="EU76" s="18"/>
      <c r="EV76" s="18"/>
      <c r="EW76" s="18"/>
      <c r="EX76" s="18"/>
      <c r="EY76" s="18"/>
      <c r="EZ76" s="18"/>
      <c r="FA76" s="18"/>
      <c r="FB76" s="18"/>
      <c r="FC76" s="18"/>
      <c r="FD76" s="18"/>
      <c r="FE76" s="18"/>
      <c r="FF76" s="18"/>
      <c r="FG76" s="18"/>
      <c r="FH76" s="18"/>
      <c r="FI76" s="18"/>
      <c r="FJ76" s="18"/>
      <c r="FK76" s="18"/>
      <c r="FL76" s="18"/>
      <c r="FM76" s="18"/>
      <c r="FN76" s="18"/>
      <c r="FO76" s="18"/>
      <c r="FP76" s="18"/>
      <c r="FQ76" s="18"/>
      <c r="FR76" s="18"/>
      <c r="FS76" s="18"/>
      <c r="FT76" s="18"/>
      <c r="FU76" s="18"/>
      <c r="FV76" s="18"/>
      <c r="FW76" s="18"/>
      <c r="FX76" s="18"/>
      <c r="FY76" s="18"/>
      <c r="FZ76" s="18"/>
      <c r="GA76" s="18"/>
      <c r="GB76" s="18"/>
      <c r="GC76" s="18"/>
      <c r="GD76" s="18"/>
      <c r="GE76" s="18"/>
      <c r="GF76" s="18"/>
      <c r="GG76" s="18"/>
      <c r="GH76" s="18"/>
      <c r="GI76" s="18"/>
      <c r="GJ76" s="18"/>
      <c r="GK76" s="18"/>
      <c r="GL76" s="18"/>
      <c r="GM76" s="18"/>
      <c r="GN76" s="18"/>
      <c r="GO76" s="18"/>
      <c r="GP76" s="18"/>
      <c r="GQ76" s="18"/>
      <c r="GR76" s="18"/>
      <c r="GS76" s="18"/>
      <c r="GT76" s="18"/>
      <c r="GU76" s="18"/>
      <c r="GV76" s="18"/>
      <c r="GW76" s="18"/>
      <c r="GX76" s="18"/>
      <c r="GY76" s="18"/>
      <c r="GZ76" s="18"/>
      <c r="HA76" s="18"/>
      <c r="HB76" s="18"/>
      <c r="HC76" s="18"/>
      <c r="HD76" s="18"/>
      <c r="HE76" s="18"/>
      <c r="HF76" s="18"/>
      <c r="HG76" s="18"/>
      <c r="HH76" s="18"/>
      <c r="HI76" s="18"/>
      <c r="HJ76" s="18"/>
      <c r="HK76" s="18"/>
      <c r="HL76" s="18"/>
      <c r="HM76" s="18"/>
      <c r="HN76" s="18"/>
      <c r="HO76" s="18"/>
      <c r="HP76" s="18"/>
      <c r="HQ76" s="18"/>
      <c r="HR76" s="18"/>
      <c r="HS76" s="18"/>
      <c r="HT76" s="18"/>
      <c r="HU76" s="18"/>
      <c r="HV76" s="18"/>
      <c r="HW76" s="18"/>
      <c r="HX76" s="18"/>
      <c r="HY76" s="18"/>
      <c r="HZ76" s="18"/>
      <c r="IA76" s="18"/>
      <c r="IB76" s="18"/>
      <c r="IC76" s="18"/>
      <c r="ID76" s="18"/>
      <c r="IE76" s="18"/>
      <c r="IF76" s="18"/>
      <c r="IG76" s="18"/>
      <c r="IH76" s="18"/>
      <c r="II76" s="18"/>
      <c r="IJ76" s="18"/>
      <c r="IK76" s="18"/>
      <c r="IL76" s="18"/>
      <c r="IM76" s="18"/>
      <c r="IN76" s="18"/>
      <c r="IO76" s="18"/>
      <c r="IP76" s="18"/>
      <c r="IQ76" s="18"/>
      <c r="IR76" s="18"/>
      <c r="IS76" s="18"/>
      <c r="IT76" s="18"/>
      <c r="IU76" s="18"/>
      <c r="IV76" s="18"/>
    </row>
    <row r="77" spans="1:256" s="19" customFormat="1" x14ac:dyDescent="0.2">
      <c r="A77" s="200" t="s">
        <v>43</v>
      </c>
      <c r="B77" s="200"/>
      <c r="C77" s="200"/>
      <c r="D77" s="200"/>
      <c r="E77" s="200"/>
      <c r="F77" s="200"/>
      <c r="G77" s="200"/>
      <c r="H77" s="200"/>
      <c r="I77" s="200"/>
      <c r="J77" s="200"/>
      <c r="K77" s="26"/>
    </row>
    <row r="78" spans="1:256" x14ac:dyDescent="0.2">
      <c r="A78" s="35">
        <v>3</v>
      </c>
      <c r="B78" s="222" t="s">
        <v>44</v>
      </c>
      <c r="C78" s="222"/>
      <c r="D78" s="222"/>
      <c r="E78" s="222"/>
      <c r="F78" s="222"/>
      <c r="G78" s="222"/>
      <c r="H78" s="222"/>
      <c r="I78" s="35" t="s">
        <v>67</v>
      </c>
      <c r="J78" s="35" t="s">
        <v>45</v>
      </c>
      <c r="K78" s="65"/>
      <c r="L78" s="93"/>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c r="DD78" s="18"/>
      <c r="DE78" s="18"/>
      <c r="DF78" s="18"/>
      <c r="DG78" s="18"/>
      <c r="DH78" s="18"/>
      <c r="DI78" s="18"/>
      <c r="DJ78" s="18"/>
      <c r="DK78" s="18"/>
      <c r="DL78" s="18"/>
      <c r="DM78" s="18"/>
      <c r="DN78" s="18"/>
      <c r="DO78" s="18"/>
      <c r="DP78" s="18"/>
      <c r="DQ78" s="18"/>
      <c r="DR78" s="18"/>
      <c r="DS78" s="18"/>
      <c r="DT78" s="18"/>
      <c r="DU78" s="18"/>
      <c r="DV78" s="18"/>
      <c r="DW78" s="18"/>
      <c r="DX78" s="18"/>
      <c r="DY78" s="18"/>
      <c r="DZ78" s="18"/>
      <c r="EA78" s="18"/>
      <c r="EB78" s="18"/>
      <c r="EC78" s="18"/>
      <c r="ED78" s="18"/>
      <c r="EE78" s="18"/>
      <c r="EF78" s="18"/>
      <c r="EG78" s="18"/>
      <c r="EH78" s="18"/>
      <c r="EI78" s="18"/>
      <c r="EJ78" s="18"/>
      <c r="EK78" s="18"/>
      <c r="EL78" s="18"/>
      <c r="EM78" s="18"/>
      <c r="EN78" s="18"/>
      <c r="EO78" s="18"/>
      <c r="EP78" s="18"/>
      <c r="EQ78" s="18"/>
      <c r="ER78" s="18"/>
      <c r="ES78" s="18"/>
      <c r="ET78" s="18"/>
      <c r="EU78" s="18"/>
      <c r="EV78" s="18"/>
      <c r="EW78" s="18"/>
      <c r="EX78" s="18"/>
      <c r="EY78" s="18"/>
      <c r="EZ78" s="18"/>
      <c r="FA78" s="18"/>
      <c r="FB78" s="18"/>
      <c r="FC78" s="18"/>
      <c r="FD78" s="18"/>
      <c r="FE78" s="18"/>
      <c r="FF78" s="18"/>
      <c r="FG78" s="18"/>
      <c r="FH78" s="18"/>
      <c r="FI78" s="18"/>
      <c r="FJ78" s="18"/>
      <c r="FK78" s="18"/>
      <c r="FL78" s="18"/>
      <c r="FM78" s="18"/>
      <c r="FN78" s="18"/>
      <c r="FO78" s="18"/>
      <c r="FP78" s="18"/>
      <c r="FQ78" s="18"/>
      <c r="FR78" s="18"/>
      <c r="FS78" s="18"/>
      <c r="FT78" s="18"/>
      <c r="FU78" s="18"/>
      <c r="FV78" s="18"/>
      <c r="FW78" s="18"/>
      <c r="FX78" s="18"/>
      <c r="FY78" s="18"/>
      <c r="FZ78" s="18"/>
      <c r="GA78" s="18"/>
      <c r="GB78" s="18"/>
      <c r="GC78" s="18"/>
      <c r="GD78" s="18"/>
      <c r="GE78" s="18"/>
      <c r="GF78" s="18"/>
      <c r="GG78" s="18"/>
      <c r="GH78" s="18"/>
      <c r="GI78" s="18"/>
      <c r="GJ78" s="18"/>
      <c r="GK78" s="18"/>
      <c r="GL78" s="18"/>
      <c r="GM78" s="18"/>
      <c r="GN78" s="18"/>
      <c r="GO78" s="18"/>
      <c r="GP78" s="18"/>
      <c r="GQ78" s="18"/>
      <c r="GR78" s="18"/>
      <c r="GS78" s="18"/>
      <c r="GT78" s="18"/>
      <c r="GU78" s="18"/>
      <c r="GV78" s="18"/>
      <c r="GW78" s="18"/>
      <c r="GX78" s="18"/>
      <c r="GY78" s="18"/>
      <c r="GZ78" s="18"/>
      <c r="HA78" s="18"/>
      <c r="HB78" s="18"/>
      <c r="HC78" s="18"/>
      <c r="HD78" s="18"/>
      <c r="HE78" s="18"/>
      <c r="HF78" s="18"/>
      <c r="HG78" s="18"/>
      <c r="HH78" s="18"/>
      <c r="HI78" s="18"/>
      <c r="HJ78" s="18"/>
      <c r="HK78" s="18"/>
      <c r="HL78" s="18"/>
      <c r="HM78" s="18"/>
      <c r="HN78" s="18"/>
      <c r="HO78" s="18"/>
      <c r="HP78" s="18"/>
      <c r="HQ78" s="18"/>
      <c r="HR78" s="18"/>
      <c r="HS78" s="18"/>
      <c r="HT78" s="18"/>
      <c r="HU78" s="18"/>
      <c r="HV78" s="18"/>
      <c r="HW78" s="18"/>
      <c r="HX78" s="18"/>
      <c r="HY78" s="18"/>
      <c r="HZ78" s="18"/>
      <c r="IA78" s="18"/>
      <c r="IB78" s="18"/>
      <c r="IC78" s="18"/>
      <c r="ID78" s="18"/>
      <c r="IE78" s="18"/>
      <c r="IF78" s="18"/>
      <c r="IG78" s="18"/>
      <c r="IH78" s="18"/>
      <c r="II78" s="18"/>
      <c r="IJ78" s="18"/>
      <c r="IK78" s="18"/>
      <c r="IL78" s="18"/>
      <c r="IM78" s="18"/>
      <c r="IN78" s="18"/>
      <c r="IO78" s="18"/>
      <c r="IP78" s="18"/>
      <c r="IQ78" s="18"/>
      <c r="IR78" s="18"/>
      <c r="IS78" s="18"/>
      <c r="IT78" s="18"/>
      <c r="IU78" s="18"/>
      <c r="IV78" s="18"/>
    </row>
    <row r="79" spans="1:256" x14ac:dyDescent="0.2">
      <c r="A79" s="34" t="s">
        <v>13</v>
      </c>
      <c r="B79" s="190" t="s">
        <v>136</v>
      </c>
      <c r="C79" s="190"/>
      <c r="D79" s="190"/>
      <c r="E79" s="190"/>
      <c r="F79" s="190"/>
      <c r="G79" s="190"/>
      <c r="H79" s="190"/>
      <c r="I79" s="55">
        <f>(1/12*0.05*100%)</f>
        <v>4.1666666666666666E-3</v>
      </c>
      <c r="J79" s="43">
        <f>I28*I79</f>
        <v>11.454466666666665</v>
      </c>
      <c r="K79" s="66"/>
      <c r="L79" s="94"/>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c r="DD79" s="18"/>
      <c r="DE79" s="18"/>
      <c r="DF79" s="18"/>
      <c r="DG79" s="18"/>
      <c r="DH79" s="18"/>
      <c r="DI79" s="18"/>
      <c r="DJ79" s="18"/>
      <c r="DK79" s="18"/>
      <c r="DL79" s="18"/>
      <c r="DM79" s="18"/>
      <c r="DN79" s="18"/>
      <c r="DO79" s="18"/>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18"/>
      <c r="GV79" s="18"/>
      <c r="GW79" s="18"/>
      <c r="GX79" s="18"/>
      <c r="GY79" s="18"/>
      <c r="GZ79" s="18"/>
      <c r="HA79" s="18"/>
      <c r="HB79" s="18"/>
      <c r="HC79" s="18"/>
      <c r="HD79" s="18"/>
      <c r="HE79" s="18"/>
      <c r="HF79" s="18"/>
      <c r="HG79" s="18"/>
      <c r="HH79" s="18"/>
      <c r="HI79" s="18"/>
      <c r="HJ79" s="18"/>
      <c r="HK79" s="18"/>
      <c r="HL79" s="18"/>
      <c r="HM79" s="18"/>
      <c r="HN79" s="18"/>
      <c r="HO79" s="18"/>
      <c r="HP79" s="18"/>
      <c r="HQ79" s="18"/>
      <c r="HR79" s="18"/>
      <c r="HS79" s="18"/>
      <c r="HT79" s="18"/>
      <c r="HU79" s="18"/>
      <c r="HV79" s="18"/>
      <c r="HW79" s="18"/>
      <c r="HX79" s="18"/>
      <c r="HY79" s="18"/>
      <c r="HZ79" s="18"/>
      <c r="IA79" s="18"/>
      <c r="IB79" s="18"/>
      <c r="IC79" s="18"/>
      <c r="ID79" s="18"/>
      <c r="IE79" s="18"/>
      <c r="IF79" s="18"/>
      <c r="IG79" s="18"/>
      <c r="IH79" s="18"/>
      <c r="II79" s="18"/>
      <c r="IJ79" s="18"/>
      <c r="IK79" s="18"/>
      <c r="IL79" s="18"/>
      <c r="IM79" s="18"/>
      <c r="IN79" s="18"/>
      <c r="IO79" s="18"/>
      <c r="IP79" s="18"/>
      <c r="IQ79" s="18"/>
      <c r="IR79" s="18"/>
      <c r="IS79" s="18"/>
      <c r="IT79" s="18"/>
      <c r="IU79" s="18"/>
      <c r="IV79" s="18"/>
    </row>
    <row r="80" spans="1:256" x14ac:dyDescent="0.2">
      <c r="A80" s="34" t="s">
        <v>14</v>
      </c>
      <c r="B80" s="214" t="s">
        <v>137</v>
      </c>
      <c r="C80" s="215"/>
      <c r="D80" s="215"/>
      <c r="E80" s="215"/>
      <c r="F80" s="215"/>
      <c r="G80" s="215"/>
      <c r="H80" s="216"/>
      <c r="I80" s="40">
        <f>(8%*0.42%)</f>
        <v>3.3599999999999998E-4</v>
      </c>
      <c r="J80" s="43">
        <f>I28*I80</f>
        <v>0.92368819199999985</v>
      </c>
      <c r="K80" s="67"/>
      <c r="L80" s="93"/>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c r="BF80" s="18"/>
      <c r="BG80" s="18"/>
      <c r="BH80" s="18"/>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8"/>
      <c r="DC80" s="18"/>
      <c r="DD80" s="18"/>
      <c r="DE80" s="18"/>
      <c r="DF80" s="18"/>
      <c r="DG80" s="18"/>
      <c r="DH80" s="18"/>
      <c r="DI80" s="18"/>
      <c r="DJ80" s="18"/>
      <c r="DK80" s="18"/>
      <c r="DL80" s="18"/>
      <c r="DM80" s="18"/>
      <c r="DN80" s="18"/>
      <c r="DO80" s="18"/>
      <c r="DP80" s="18"/>
      <c r="DQ80" s="18"/>
      <c r="DR80" s="18"/>
      <c r="DS80" s="18"/>
      <c r="DT80" s="18"/>
      <c r="DU80" s="18"/>
      <c r="DV80" s="18"/>
      <c r="DW80" s="18"/>
      <c r="DX80" s="18"/>
      <c r="DY80" s="18"/>
      <c r="DZ80" s="18"/>
      <c r="EA80" s="18"/>
      <c r="EB80" s="18"/>
      <c r="EC80" s="18"/>
      <c r="ED80" s="18"/>
      <c r="EE80" s="18"/>
      <c r="EF80" s="18"/>
      <c r="EG80" s="18"/>
      <c r="EH80" s="18"/>
      <c r="EI80" s="18"/>
      <c r="EJ80" s="18"/>
      <c r="EK80" s="18"/>
      <c r="EL80" s="18"/>
      <c r="EM80" s="18"/>
      <c r="EN80" s="18"/>
      <c r="EO80" s="18"/>
      <c r="EP80" s="18"/>
      <c r="EQ80" s="18"/>
      <c r="ER80" s="18"/>
      <c r="ES80" s="18"/>
      <c r="ET80" s="18"/>
      <c r="EU80" s="18"/>
      <c r="EV80" s="18"/>
      <c r="EW80" s="18"/>
      <c r="EX80" s="18"/>
      <c r="EY80" s="18"/>
      <c r="EZ80" s="18"/>
      <c r="FA80" s="18"/>
      <c r="FB80" s="18"/>
      <c r="FC80" s="18"/>
      <c r="FD80" s="18"/>
      <c r="FE80" s="18"/>
      <c r="FF80" s="18"/>
      <c r="FG80" s="18"/>
      <c r="FH80" s="18"/>
      <c r="FI80" s="18"/>
      <c r="FJ80" s="18"/>
      <c r="FK80" s="18"/>
      <c r="FL80" s="18"/>
      <c r="FM80" s="18"/>
      <c r="FN80" s="18"/>
      <c r="FO80" s="18"/>
      <c r="FP80" s="18"/>
      <c r="FQ80" s="18"/>
      <c r="FR80" s="18"/>
      <c r="FS80" s="18"/>
      <c r="FT80" s="18"/>
      <c r="FU80" s="18"/>
      <c r="FV80" s="18"/>
      <c r="FW80" s="18"/>
      <c r="FX80" s="18"/>
      <c r="FY80" s="18"/>
      <c r="FZ80" s="18"/>
      <c r="GA80" s="18"/>
      <c r="GB80" s="18"/>
      <c r="GC80" s="18"/>
      <c r="GD80" s="18"/>
      <c r="GE80" s="18"/>
      <c r="GF80" s="18"/>
      <c r="GG80" s="18"/>
      <c r="GH80" s="18"/>
      <c r="GI80" s="18"/>
      <c r="GJ80" s="18"/>
      <c r="GK80" s="18"/>
      <c r="GL80" s="18"/>
      <c r="GM80" s="18"/>
      <c r="GN80" s="18"/>
      <c r="GO80" s="18"/>
      <c r="GP80" s="18"/>
      <c r="GQ80" s="18"/>
      <c r="GR80" s="18"/>
      <c r="GS80" s="18"/>
      <c r="GT80" s="18"/>
      <c r="GU80" s="18"/>
      <c r="GV80" s="18"/>
      <c r="GW80" s="18"/>
      <c r="GX80" s="18"/>
      <c r="GY80" s="18"/>
      <c r="GZ80" s="18"/>
      <c r="HA80" s="18"/>
      <c r="HB80" s="18"/>
      <c r="HC80" s="18"/>
      <c r="HD80" s="18"/>
      <c r="HE80" s="18"/>
      <c r="HF80" s="18"/>
      <c r="HG80" s="18"/>
      <c r="HH80" s="18"/>
      <c r="HI80" s="18"/>
      <c r="HJ80" s="18"/>
      <c r="HK80" s="18"/>
      <c r="HL80" s="18"/>
      <c r="HM80" s="18"/>
      <c r="HN80" s="18"/>
      <c r="HO80" s="18"/>
      <c r="HP80" s="18"/>
      <c r="HQ80" s="18"/>
      <c r="HR80" s="18"/>
      <c r="HS80" s="18"/>
      <c r="HT80" s="18"/>
      <c r="HU80" s="18"/>
      <c r="HV80" s="18"/>
      <c r="HW80" s="18"/>
      <c r="HX80" s="18"/>
      <c r="HY80" s="18"/>
      <c r="HZ80" s="18"/>
      <c r="IA80" s="18"/>
      <c r="IB80" s="18"/>
      <c r="IC80" s="18"/>
      <c r="ID80" s="18"/>
      <c r="IE80" s="18"/>
      <c r="IF80" s="18"/>
      <c r="IG80" s="18"/>
      <c r="IH80" s="18"/>
      <c r="II80" s="18"/>
      <c r="IJ80" s="18"/>
      <c r="IK80" s="18"/>
      <c r="IL80" s="18"/>
      <c r="IM80" s="18"/>
      <c r="IN80" s="18"/>
      <c r="IO80" s="18"/>
      <c r="IP80" s="18"/>
      <c r="IQ80" s="18"/>
      <c r="IR80" s="18"/>
      <c r="IS80" s="18"/>
      <c r="IT80" s="18"/>
      <c r="IU80" s="18"/>
      <c r="IV80" s="18"/>
    </row>
    <row r="81" spans="1:256" s="1" customFormat="1" ht="27.95" customHeight="1" x14ac:dyDescent="0.2">
      <c r="A81" s="3" t="s">
        <v>26</v>
      </c>
      <c r="B81" s="241" t="s">
        <v>138</v>
      </c>
      <c r="C81" s="241"/>
      <c r="D81" s="241"/>
      <c r="E81" s="241"/>
      <c r="F81" s="241"/>
      <c r="G81" s="241"/>
      <c r="H81" s="241"/>
      <c r="I81" s="68">
        <f>(((1+2/12+(1/3*1/12))*(0.08*0.4*0.9*100%)))</f>
        <v>3.44E-2</v>
      </c>
      <c r="J81" s="43">
        <f>I28*I81</f>
        <v>94.568076799999986</v>
      </c>
      <c r="K81" s="6"/>
      <c r="L81" s="2"/>
    </row>
    <row r="82" spans="1:256" ht="31.7" customHeight="1" x14ac:dyDescent="0.2">
      <c r="A82" s="34" t="s">
        <v>29</v>
      </c>
      <c r="B82" s="190" t="s">
        <v>139</v>
      </c>
      <c r="C82" s="190"/>
      <c r="D82" s="190"/>
      <c r="E82" s="190"/>
      <c r="F82" s="190"/>
      <c r="G82" s="190"/>
      <c r="H82" s="190"/>
      <c r="I82" s="69">
        <f>(7/30)/12*100%</f>
        <v>1.9444444444444445E-2</v>
      </c>
      <c r="J82" s="43">
        <f>I28*I82</f>
        <v>53.454177777777772</v>
      </c>
      <c r="K82" s="38"/>
      <c r="L82" s="93"/>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c r="DB82" s="18"/>
      <c r="DC82" s="18"/>
      <c r="DD82" s="18"/>
      <c r="DE82" s="18"/>
      <c r="DF82" s="18"/>
      <c r="DG82" s="18"/>
      <c r="DH82" s="18"/>
      <c r="DI82" s="18"/>
      <c r="DJ82" s="18"/>
      <c r="DK82" s="18"/>
      <c r="DL82" s="18"/>
      <c r="DM82" s="18"/>
      <c r="DN82" s="18"/>
      <c r="DO82" s="18"/>
      <c r="DP82" s="18"/>
      <c r="DQ82" s="18"/>
      <c r="DR82" s="18"/>
      <c r="DS82" s="18"/>
      <c r="DT82" s="18"/>
      <c r="DU82" s="18"/>
      <c r="DV82" s="18"/>
      <c r="DW82" s="18"/>
      <c r="DX82" s="18"/>
      <c r="DY82" s="18"/>
      <c r="DZ82" s="18"/>
      <c r="EA82" s="18"/>
      <c r="EB82" s="18"/>
      <c r="EC82" s="18"/>
      <c r="ED82" s="18"/>
      <c r="EE82" s="18"/>
      <c r="EF82" s="18"/>
      <c r="EG82" s="18"/>
      <c r="EH82" s="18"/>
      <c r="EI82" s="18"/>
      <c r="EJ82" s="18"/>
      <c r="EK82" s="18"/>
      <c r="EL82" s="18"/>
      <c r="EM82" s="18"/>
      <c r="EN82" s="18"/>
      <c r="EO82" s="18"/>
      <c r="EP82" s="18"/>
      <c r="EQ82" s="18"/>
      <c r="ER82" s="18"/>
      <c r="ES82" s="18"/>
      <c r="ET82" s="18"/>
      <c r="EU82" s="18"/>
      <c r="EV82" s="18"/>
      <c r="EW82" s="18"/>
      <c r="EX82" s="18"/>
      <c r="EY82" s="18"/>
      <c r="EZ82" s="18"/>
      <c r="FA82" s="18"/>
      <c r="FB82" s="18"/>
      <c r="FC82" s="18"/>
      <c r="FD82" s="18"/>
      <c r="FE82" s="18"/>
      <c r="FF82" s="18"/>
      <c r="FG82" s="18"/>
      <c r="FH82" s="18"/>
      <c r="FI82" s="18"/>
      <c r="FJ82" s="18"/>
      <c r="FK82" s="18"/>
      <c r="FL82" s="18"/>
      <c r="FM82" s="18"/>
      <c r="FN82" s="18"/>
      <c r="FO82" s="18"/>
      <c r="FP82" s="18"/>
      <c r="FQ82" s="18"/>
      <c r="FR82" s="18"/>
      <c r="FS82" s="18"/>
      <c r="FT82" s="18"/>
      <c r="FU82" s="18"/>
      <c r="FV82" s="18"/>
      <c r="FW82" s="18"/>
      <c r="FX82" s="18"/>
      <c r="FY82" s="18"/>
      <c r="FZ82" s="18"/>
      <c r="GA82" s="18"/>
      <c r="GB82" s="18"/>
      <c r="GC82" s="18"/>
      <c r="GD82" s="18"/>
      <c r="GE82" s="18"/>
      <c r="GF82" s="18"/>
      <c r="GG82" s="18"/>
      <c r="GH82" s="18"/>
      <c r="GI82" s="18"/>
      <c r="GJ82" s="18"/>
      <c r="GK82" s="18"/>
      <c r="GL82" s="18"/>
      <c r="GM82" s="18"/>
      <c r="GN82" s="18"/>
      <c r="GO82" s="18"/>
      <c r="GP82" s="18"/>
      <c r="GQ82" s="18"/>
      <c r="GR82" s="18"/>
      <c r="GS82" s="18"/>
      <c r="GT82" s="18"/>
      <c r="GU82" s="18"/>
      <c r="GV82" s="18"/>
      <c r="GW82" s="18"/>
      <c r="GX82" s="18"/>
      <c r="GY82" s="18"/>
      <c r="GZ82" s="18"/>
      <c r="HA82" s="18"/>
      <c r="HB82" s="18"/>
      <c r="HC82" s="18"/>
      <c r="HD82" s="18"/>
      <c r="HE82" s="18"/>
      <c r="HF82" s="18"/>
      <c r="HG82" s="18"/>
      <c r="HH82" s="18"/>
      <c r="HI82" s="18"/>
      <c r="HJ82" s="18"/>
      <c r="HK82" s="18"/>
      <c r="HL82" s="18"/>
      <c r="HM82" s="18"/>
      <c r="HN82" s="18"/>
      <c r="HO82" s="18"/>
      <c r="HP82" s="18"/>
      <c r="HQ82" s="18"/>
      <c r="HR82" s="18"/>
      <c r="HS82" s="18"/>
      <c r="HT82" s="18"/>
      <c r="HU82" s="18"/>
      <c r="HV82" s="18"/>
      <c r="HW82" s="18"/>
      <c r="HX82" s="18"/>
      <c r="HY82" s="18"/>
      <c r="HZ82" s="18"/>
      <c r="IA82" s="18"/>
      <c r="IB82" s="18"/>
      <c r="IC82" s="18"/>
      <c r="ID82" s="18"/>
      <c r="IE82" s="18"/>
      <c r="IF82" s="18"/>
      <c r="IG82" s="18"/>
      <c r="IH82" s="18"/>
      <c r="II82" s="18"/>
      <c r="IJ82" s="18"/>
      <c r="IK82" s="18"/>
      <c r="IL82" s="18"/>
      <c r="IM82" s="18"/>
      <c r="IN82" s="18"/>
      <c r="IO82" s="18"/>
      <c r="IP82" s="18"/>
      <c r="IQ82" s="18"/>
      <c r="IR82" s="18"/>
      <c r="IS82" s="18"/>
      <c r="IT82" s="18"/>
      <c r="IU82" s="18"/>
      <c r="IV82" s="18"/>
    </row>
    <row r="83" spans="1:256" ht="15.75" customHeight="1" x14ac:dyDescent="0.2">
      <c r="A83" s="34" t="s">
        <v>8</v>
      </c>
      <c r="B83" s="242" t="s">
        <v>140</v>
      </c>
      <c r="C83" s="242"/>
      <c r="D83" s="242"/>
      <c r="E83" s="242"/>
      <c r="F83" s="242"/>
      <c r="G83" s="242"/>
      <c r="H83" s="242"/>
      <c r="I83" s="36">
        <f>36.8%*1.94%</f>
        <v>7.1392000000000001E-3</v>
      </c>
      <c r="J83" s="43">
        <f>I28*I83</f>
        <v>19.626174822399999</v>
      </c>
      <c r="K83" s="38"/>
      <c r="L83" s="95"/>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c r="DD83" s="18"/>
      <c r="DE83" s="18"/>
      <c r="DF83" s="18"/>
      <c r="DG83" s="18"/>
      <c r="DH83" s="18"/>
      <c r="DI83" s="18"/>
      <c r="DJ83" s="18"/>
      <c r="DK83" s="18"/>
      <c r="DL83" s="18"/>
      <c r="DM83" s="18"/>
      <c r="DN83" s="18"/>
      <c r="DO83" s="18"/>
      <c r="DP83" s="18"/>
      <c r="DQ83" s="18"/>
      <c r="DR83" s="18"/>
      <c r="DS83" s="18"/>
      <c r="DT83" s="18"/>
      <c r="DU83" s="18"/>
      <c r="DV83" s="18"/>
      <c r="DW83" s="18"/>
      <c r="DX83" s="18"/>
      <c r="DY83" s="18"/>
      <c r="DZ83" s="18"/>
      <c r="EA83" s="18"/>
      <c r="EB83" s="18"/>
      <c r="EC83" s="18"/>
      <c r="ED83" s="18"/>
      <c r="EE83" s="18"/>
      <c r="EF83" s="18"/>
      <c r="EG83" s="18"/>
      <c r="EH83" s="18"/>
      <c r="EI83" s="18"/>
      <c r="EJ83" s="18"/>
      <c r="EK83" s="18"/>
      <c r="EL83" s="18"/>
      <c r="EM83" s="18"/>
      <c r="EN83" s="18"/>
      <c r="EO83" s="18"/>
      <c r="EP83" s="18"/>
      <c r="EQ83" s="18"/>
      <c r="ER83" s="18"/>
      <c r="ES83" s="18"/>
      <c r="ET83" s="18"/>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c r="FW83" s="18"/>
      <c r="FX83" s="18"/>
      <c r="FY83" s="18"/>
      <c r="FZ83" s="18"/>
      <c r="GA83" s="18"/>
      <c r="GB83" s="18"/>
      <c r="GC83" s="18"/>
      <c r="GD83" s="18"/>
      <c r="GE83" s="18"/>
      <c r="GF83" s="18"/>
      <c r="GG83" s="18"/>
      <c r="GH83" s="18"/>
      <c r="GI83" s="18"/>
      <c r="GJ83" s="18"/>
      <c r="GK83" s="18"/>
      <c r="GL83" s="18"/>
      <c r="GM83" s="18"/>
      <c r="GN83" s="18"/>
      <c r="GO83" s="18"/>
      <c r="GP83" s="18"/>
      <c r="GQ83" s="18"/>
      <c r="GR83" s="18"/>
      <c r="GS83" s="18"/>
      <c r="GT83" s="18"/>
      <c r="GU83" s="18"/>
      <c r="GV83" s="18"/>
      <c r="GW83" s="18"/>
      <c r="GX83" s="18"/>
      <c r="GY83" s="18"/>
      <c r="GZ83" s="18"/>
      <c r="HA83" s="18"/>
      <c r="HB83" s="18"/>
      <c r="HC83" s="18"/>
      <c r="HD83" s="18"/>
      <c r="HE83" s="18"/>
      <c r="HF83" s="18"/>
      <c r="HG83" s="18"/>
      <c r="HH83" s="18"/>
      <c r="HI83" s="18"/>
      <c r="HJ83" s="18"/>
      <c r="HK83" s="18"/>
      <c r="HL83" s="18"/>
      <c r="HM83" s="18"/>
      <c r="HN83" s="18"/>
      <c r="HO83" s="18"/>
      <c r="HP83" s="18"/>
      <c r="HQ83" s="18"/>
      <c r="HR83" s="18"/>
      <c r="HS83" s="18"/>
      <c r="HT83" s="18"/>
      <c r="HU83" s="18"/>
      <c r="HV83" s="18"/>
      <c r="HW83" s="18"/>
      <c r="HX83" s="18"/>
      <c r="HY83" s="18"/>
      <c r="HZ83" s="18"/>
      <c r="IA83" s="18"/>
      <c r="IB83" s="18"/>
      <c r="IC83" s="18"/>
      <c r="ID83" s="18"/>
      <c r="IE83" s="18"/>
      <c r="IF83" s="18"/>
      <c r="IG83" s="18"/>
      <c r="IH83" s="18"/>
      <c r="II83" s="18"/>
      <c r="IJ83" s="18"/>
      <c r="IK83" s="18"/>
      <c r="IL83" s="18"/>
      <c r="IM83" s="18"/>
      <c r="IN83" s="18"/>
      <c r="IO83" s="18"/>
      <c r="IP83" s="18"/>
      <c r="IQ83" s="18"/>
      <c r="IR83" s="18"/>
      <c r="IS83" s="18"/>
      <c r="IT83" s="18"/>
      <c r="IU83" s="18"/>
      <c r="IV83" s="18"/>
    </row>
    <row r="84" spans="1:256" x14ac:dyDescent="0.2">
      <c r="A84" s="34" t="s">
        <v>32</v>
      </c>
      <c r="B84" s="214" t="s">
        <v>141</v>
      </c>
      <c r="C84" s="215"/>
      <c r="D84" s="215"/>
      <c r="E84" s="215"/>
      <c r="F84" s="215"/>
      <c r="G84" s="215"/>
      <c r="H84" s="216"/>
      <c r="I84" s="70">
        <f>0.08*0.0194*0.4*100%</f>
        <v>6.2080000000000002E-4</v>
      </c>
      <c r="J84" s="43">
        <f>I28*I84</f>
        <v>1.7066238975999999</v>
      </c>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c r="FA84" s="18"/>
      <c r="FB84" s="18"/>
      <c r="FC84" s="18"/>
      <c r="FD84" s="18"/>
      <c r="FE84" s="18"/>
      <c r="FF84" s="18"/>
      <c r="FG84" s="18"/>
      <c r="FH84" s="18"/>
      <c r="FI84" s="18"/>
      <c r="FJ84" s="18"/>
      <c r="FK84" s="18"/>
      <c r="FL84" s="18"/>
      <c r="FM84" s="18"/>
      <c r="FN84" s="18"/>
      <c r="FO84" s="18"/>
      <c r="FP84" s="18"/>
      <c r="FQ84" s="18"/>
      <c r="FR84" s="18"/>
      <c r="FS84" s="18"/>
      <c r="FT84" s="18"/>
      <c r="FU84" s="18"/>
      <c r="FV84" s="18"/>
      <c r="FW84" s="18"/>
      <c r="FX84" s="18"/>
      <c r="FY84" s="18"/>
      <c r="FZ84" s="18"/>
      <c r="GA84" s="18"/>
      <c r="GB84" s="18"/>
      <c r="GC84" s="18"/>
      <c r="GD84" s="18"/>
      <c r="GE84" s="18"/>
      <c r="GF84" s="18"/>
      <c r="GG84" s="18"/>
      <c r="GH84" s="18"/>
      <c r="GI84" s="18"/>
      <c r="GJ84" s="18"/>
      <c r="GK84" s="18"/>
      <c r="GL84" s="18"/>
      <c r="GM84" s="18"/>
      <c r="GN84" s="18"/>
      <c r="GO84" s="18"/>
      <c r="GP84" s="18"/>
      <c r="GQ84" s="18"/>
      <c r="GR84" s="18"/>
      <c r="GS84" s="18"/>
      <c r="GT84" s="18"/>
      <c r="GU84" s="18"/>
      <c r="GV84" s="18"/>
      <c r="GW84" s="18"/>
      <c r="GX84" s="18"/>
      <c r="GY84" s="18"/>
      <c r="GZ84" s="18"/>
      <c r="HA84" s="18"/>
      <c r="HB84" s="18"/>
      <c r="HC84" s="18"/>
      <c r="HD84" s="18"/>
      <c r="HE84" s="18"/>
      <c r="HF84" s="18"/>
      <c r="HG84" s="18"/>
      <c r="HH84" s="18"/>
      <c r="HI84" s="18"/>
      <c r="HJ84" s="18"/>
      <c r="HK84" s="18"/>
      <c r="HL84" s="18"/>
      <c r="HM84" s="18"/>
      <c r="HN84" s="18"/>
      <c r="HO84" s="18"/>
      <c r="HP84" s="18"/>
      <c r="HQ84" s="18"/>
      <c r="HR84" s="18"/>
      <c r="HS84" s="18"/>
      <c r="HT84" s="18"/>
      <c r="HU84" s="18"/>
      <c r="HV84" s="18"/>
      <c r="HW84" s="18"/>
      <c r="HX84" s="18"/>
      <c r="HY84" s="18"/>
      <c r="HZ84" s="18"/>
      <c r="IA84" s="18"/>
      <c r="IB84" s="18"/>
      <c r="IC84" s="18"/>
      <c r="ID84" s="18"/>
      <c r="IE84" s="18"/>
      <c r="IF84" s="18"/>
      <c r="IG84" s="18"/>
      <c r="IH84" s="18"/>
      <c r="II84" s="18"/>
      <c r="IJ84" s="18"/>
      <c r="IK84" s="18"/>
      <c r="IL84" s="18"/>
      <c r="IM84" s="18"/>
      <c r="IN84" s="18"/>
      <c r="IO84" s="18"/>
      <c r="IP84" s="18"/>
      <c r="IQ84" s="18"/>
      <c r="IR84" s="18"/>
      <c r="IS84" s="18"/>
      <c r="IT84" s="18"/>
      <c r="IU84" s="18"/>
      <c r="IV84" s="18"/>
    </row>
    <row r="85" spans="1:256" ht="15.75" customHeight="1" x14ac:dyDescent="0.2">
      <c r="A85" s="71"/>
      <c r="B85" s="207" t="s">
        <v>69</v>
      </c>
      <c r="C85" s="208"/>
      <c r="D85" s="208"/>
      <c r="E85" s="208"/>
      <c r="F85" s="208"/>
      <c r="G85" s="208"/>
      <c r="H85" s="209"/>
      <c r="I85" s="51">
        <f>SUM(I79:I84)</f>
        <v>6.6107111111111116E-2</v>
      </c>
      <c r="J85" s="33">
        <f>SUM(J79:J84)</f>
        <v>181.73320815644442</v>
      </c>
      <c r="K85" s="3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18"/>
      <c r="GV85" s="18"/>
      <c r="GW85" s="18"/>
      <c r="GX85" s="18"/>
      <c r="GY85" s="18"/>
      <c r="GZ85" s="18"/>
      <c r="HA85" s="18"/>
      <c r="HB85" s="18"/>
      <c r="HC85" s="18"/>
      <c r="HD85" s="18"/>
      <c r="HE85" s="18"/>
      <c r="HF85" s="18"/>
      <c r="HG85" s="18"/>
      <c r="HH85" s="18"/>
      <c r="HI85" s="18"/>
      <c r="HJ85" s="18"/>
      <c r="HK85" s="18"/>
      <c r="HL85" s="18"/>
      <c r="HM85" s="18"/>
      <c r="HN85" s="18"/>
      <c r="HO85" s="18"/>
      <c r="HP85" s="18"/>
      <c r="HQ85" s="18"/>
      <c r="HR85" s="18"/>
      <c r="HS85" s="18"/>
      <c r="HT85" s="18"/>
      <c r="HU85" s="18"/>
      <c r="HV85" s="18"/>
      <c r="HW85" s="18"/>
      <c r="HX85" s="18"/>
      <c r="HY85" s="18"/>
      <c r="HZ85" s="18"/>
      <c r="IA85" s="18"/>
      <c r="IB85" s="18"/>
      <c r="IC85" s="18"/>
      <c r="ID85" s="18"/>
      <c r="IE85" s="18"/>
      <c r="IF85" s="18"/>
      <c r="IG85" s="18"/>
      <c r="IH85" s="18"/>
      <c r="II85" s="18"/>
      <c r="IJ85" s="18"/>
      <c r="IK85" s="18"/>
      <c r="IL85" s="18"/>
      <c r="IM85" s="18"/>
      <c r="IN85" s="18"/>
      <c r="IO85" s="18"/>
      <c r="IP85" s="18"/>
      <c r="IQ85" s="18"/>
      <c r="IR85" s="18"/>
      <c r="IS85" s="18"/>
      <c r="IT85" s="18"/>
      <c r="IU85" s="18"/>
      <c r="IV85" s="18"/>
    </row>
    <row r="86" spans="1:256" ht="15.95" customHeight="1" x14ac:dyDescent="0.2">
      <c r="A86" s="237"/>
      <c r="B86" s="237"/>
      <c r="C86" s="237"/>
      <c r="D86" s="237"/>
      <c r="E86" s="237"/>
      <c r="F86" s="237"/>
      <c r="G86" s="237"/>
      <c r="H86" s="237"/>
      <c r="I86" s="237"/>
      <c r="J86" s="23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c r="GR86" s="18"/>
      <c r="GS86" s="18"/>
      <c r="GT86" s="18"/>
      <c r="GU86" s="18"/>
      <c r="GV86" s="18"/>
      <c r="GW86" s="18"/>
      <c r="GX86" s="18"/>
      <c r="GY86" s="18"/>
      <c r="GZ86" s="18"/>
      <c r="HA86" s="18"/>
      <c r="HB86" s="18"/>
      <c r="HC86" s="18"/>
      <c r="HD86" s="18"/>
      <c r="HE86" s="18"/>
      <c r="HF86" s="18"/>
      <c r="HG86" s="18"/>
      <c r="HH86" s="18"/>
      <c r="HI86" s="18"/>
      <c r="HJ86" s="18"/>
      <c r="HK86" s="18"/>
      <c r="HL86" s="18"/>
      <c r="HM86" s="18"/>
      <c r="HN86" s="18"/>
      <c r="HO86" s="18"/>
      <c r="HP86" s="18"/>
      <c r="HQ86" s="18"/>
      <c r="HR86" s="18"/>
      <c r="HS86" s="18"/>
      <c r="HT86" s="18"/>
      <c r="HU86" s="18"/>
      <c r="HV86" s="18"/>
      <c r="HW86" s="18"/>
      <c r="HX86" s="18"/>
      <c r="HY86" s="18"/>
      <c r="HZ86" s="18"/>
      <c r="IA86" s="18"/>
      <c r="IB86" s="18"/>
      <c r="IC86" s="18"/>
      <c r="ID86" s="18"/>
      <c r="IE86" s="18"/>
      <c r="IF86" s="18"/>
      <c r="IG86" s="18"/>
      <c r="IH86" s="18"/>
      <c r="II86" s="18"/>
      <c r="IJ86" s="18"/>
      <c r="IK86" s="18"/>
      <c r="IL86" s="18"/>
      <c r="IM86" s="18"/>
      <c r="IN86" s="18"/>
      <c r="IO86" s="18"/>
      <c r="IP86" s="18"/>
      <c r="IQ86" s="18"/>
      <c r="IR86" s="18"/>
      <c r="IS86" s="18"/>
      <c r="IT86" s="18"/>
      <c r="IU86" s="18"/>
      <c r="IV86" s="18"/>
    </row>
    <row r="87" spans="1:256" ht="15" customHeight="1" x14ac:dyDescent="0.2">
      <c r="A87" s="239"/>
      <c r="B87" s="239"/>
      <c r="C87" s="239"/>
      <c r="D87" s="239"/>
      <c r="E87" s="239"/>
      <c r="F87" s="239"/>
      <c r="G87" s="239"/>
      <c r="H87" s="239"/>
      <c r="I87" s="239"/>
      <c r="J87" s="240"/>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c r="DF87" s="18"/>
      <c r="DG87" s="18"/>
      <c r="DH87" s="18"/>
      <c r="DI87" s="18"/>
      <c r="DJ87" s="18"/>
      <c r="DK87" s="18"/>
      <c r="DL87" s="18"/>
      <c r="DM87" s="18"/>
      <c r="DN87" s="18"/>
      <c r="DO87" s="18"/>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18"/>
      <c r="GV87" s="18"/>
      <c r="GW87" s="18"/>
      <c r="GX87" s="18"/>
      <c r="GY87" s="18"/>
      <c r="GZ87" s="18"/>
      <c r="HA87" s="18"/>
      <c r="HB87" s="18"/>
      <c r="HC87" s="18"/>
      <c r="HD87" s="18"/>
      <c r="HE87" s="18"/>
      <c r="HF87" s="18"/>
      <c r="HG87" s="18"/>
      <c r="HH87" s="18"/>
      <c r="HI87" s="18"/>
      <c r="HJ87" s="18"/>
      <c r="HK87" s="18"/>
      <c r="HL87" s="18"/>
      <c r="HM87" s="18"/>
      <c r="HN87" s="18"/>
      <c r="HO87" s="18"/>
      <c r="HP87" s="18"/>
      <c r="HQ87" s="18"/>
      <c r="HR87" s="18"/>
      <c r="HS87" s="18"/>
      <c r="HT87" s="18"/>
      <c r="HU87" s="18"/>
      <c r="HV87" s="18"/>
      <c r="HW87" s="18"/>
      <c r="HX87" s="18"/>
      <c r="HY87" s="18"/>
      <c r="HZ87" s="18"/>
      <c r="IA87" s="18"/>
      <c r="IB87" s="18"/>
      <c r="IC87" s="18"/>
      <c r="ID87" s="18"/>
      <c r="IE87" s="18"/>
      <c r="IF87" s="18"/>
      <c r="IG87" s="18"/>
      <c r="IH87" s="18"/>
      <c r="II87" s="18"/>
      <c r="IJ87" s="18"/>
      <c r="IK87" s="18"/>
      <c r="IL87" s="18"/>
      <c r="IM87" s="18"/>
      <c r="IN87" s="18"/>
      <c r="IO87" s="18"/>
      <c r="IP87" s="18"/>
      <c r="IQ87" s="18"/>
      <c r="IR87" s="18"/>
      <c r="IS87" s="18"/>
      <c r="IT87" s="18"/>
      <c r="IU87" s="18"/>
      <c r="IV87" s="18"/>
    </row>
    <row r="88" spans="1:256" ht="18.600000000000001" customHeight="1" x14ac:dyDescent="0.2">
      <c r="A88" s="181" t="s">
        <v>46</v>
      </c>
      <c r="B88" s="181"/>
      <c r="C88" s="181"/>
      <c r="D88" s="181"/>
      <c r="E88" s="181"/>
      <c r="F88" s="181"/>
      <c r="G88" s="181"/>
      <c r="H88" s="181"/>
      <c r="I88" s="181"/>
      <c r="J88" s="181"/>
      <c r="K88" s="27"/>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c r="DD88" s="18"/>
      <c r="DE88" s="18"/>
      <c r="DF88" s="18"/>
      <c r="DG88" s="18"/>
      <c r="DH88" s="18"/>
      <c r="DI88" s="18"/>
      <c r="DJ88" s="18"/>
      <c r="DK88" s="18"/>
      <c r="DL88" s="18"/>
      <c r="DM88" s="18"/>
      <c r="DN88" s="18"/>
      <c r="DO88" s="18"/>
      <c r="DP88" s="18"/>
      <c r="DQ88" s="18"/>
      <c r="DR88" s="18"/>
      <c r="DS88" s="18"/>
      <c r="DT88" s="18"/>
      <c r="DU88" s="18"/>
      <c r="DV88" s="18"/>
      <c r="DW88" s="18"/>
      <c r="DX88" s="18"/>
      <c r="DY88" s="18"/>
      <c r="DZ88" s="18"/>
      <c r="EA88" s="18"/>
      <c r="EB88" s="18"/>
      <c r="EC88" s="18"/>
      <c r="ED88" s="18"/>
      <c r="EE88" s="18"/>
      <c r="EF88" s="18"/>
      <c r="EG88" s="18"/>
      <c r="EH88" s="18"/>
      <c r="EI88" s="18"/>
      <c r="EJ88" s="18"/>
      <c r="EK88" s="18"/>
      <c r="EL88" s="18"/>
      <c r="EM88" s="18"/>
      <c r="EN88" s="18"/>
      <c r="EO88" s="18"/>
      <c r="EP88" s="18"/>
      <c r="EQ88" s="18"/>
      <c r="ER88" s="18"/>
      <c r="ES88" s="18"/>
      <c r="ET88" s="18"/>
      <c r="EU88" s="18"/>
      <c r="EV88" s="18"/>
      <c r="EW88" s="18"/>
      <c r="EX88" s="18"/>
      <c r="EY88" s="18"/>
      <c r="EZ88" s="18"/>
      <c r="FA88" s="18"/>
      <c r="FB88" s="18"/>
      <c r="FC88" s="18"/>
      <c r="FD88" s="18"/>
      <c r="FE88" s="18"/>
      <c r="FF88" s="18"/>
      <c r="FG88" s="18"/>
      <c r="FH88" s="18"/>
      <c r="FI88" s="18"/>
      <c r="FJ88" s="18"/>
      <c r="FK88" s="18"/>
      <c r="FL88" s="18"/>
      <c r="FM88" s="18"/>
      <c r="FN88" s="18"/>
      <c r="FO88" s="18"/>
      <c r="FP88" s="18"/>
      <c r="FQ88" s="18"/>
      <c r="FR88" s="18"/>
      <c r="FS88" s="18"/>
      <c r="FT88" s="18"/>
      <c r="FU88" s="18"/>
      <c r="FV88" s="18"/>
      <c r="FW88" s="18"/>
      <c r="FX88" s="18"/>
      <c r="FY88" s="18"/>
      <c r="FZ88" s="18"/>
      <c r="GA88" s="18"/>
      <c r="GB88" s="18"/>
      <c r="GC88" s="18"/>
      <c r="GD88" s="18"/>
      <c r="GE88" s="18"/>
      <c r="GF88" s="18"/>
      <c r="GG88" s="18"/>
      <c r="GH88" s="18"/>
      <c r="GI88" s="18"/>
      <c r="GJ88" s="18"/>
      <c r="GK88" s="18"/>
      <c r="GL88" s="18"/>
      <c r="GM88" s="18"/>
      <c r="GN88" s="18"/>
      <c r="GO88" s="18"/>
      <c r="GP88" s="18"/>
      <c r="GQ88" s="18"/>
      <c r="GR88" s="18"/>
      <c r="GS88" s="18"/>
      <c r="GT88" s="18"/>
      <c r="GU88" s="18"/>
      <c r="GV88" s="18"/>
      <c r="GW88" s="18"/>
      <c r="GX88" s="18"/>
      <c r="GY88" s="18"/>
      <c r="GZ88" s="18"/>
      <c r="HA88" s="18"/>
      <c r="HB88" s="18"/>
      <c r="HC88" s="18"/>
      <c r="HD88" s="18"/>
      <c r="HE88" s="18"/>
      <c r="HF88" s="18"/>
      <c r="HG88" s="18"/>
      <c r="HH88" s="18"/>
      <c r="HI88" s="18"/>
      <c r="HJ88" s="18"/>
      <c r="HK88" s="18"/>
      <c r="HL88" s="18"/>
      <c r="HM88" s="18"/>
      <c r="HN88" s="18"/>
      <c r="HO88" s="18"/>
      <c r="HP88" s="18"/>
      <c r="HQ88" s="18"/>
      <c r="HR88" s="18"/>
      <c r="HS88" s="18"/>
      <c r="HT88" s="18"/>
      <c r="HU88" s="18"/>
      <c r="HV88" s="18"/>
      <c r="HW88" s="18"/>
      <c r="HX88" s="18"/>
      <c r="HY88" s="18"/>
      <c r="HZ88" s="18"/>
      <c r="IA88" s="18"/>
      <c r="IB88" s="18"/>
      <c r="IC88" s="18"/>
      <c r="ID88" s="18"/>
      <c r="IE88" s="18"/>
      <c r="IF88" s="18"/>
      <c r="IG88" s="18"/>
      <c r="IH88" s="18"/>
      <c r="II88" s="18"/>
      <c r="IJ88" s="18"/>
      <c r="IK88" s="18"/>
      <c r="IL88" s="18"/>
      <c r="IM88" s="18"/>
      <c r="IN88" s="18"/>
      <c r="IO88" s="18"/>
      <c r="IP88" s="18"/>
      <c r="IQ88" s="18"/>
      <c r="IR88" s="18"/>
      <c r="IS88" s="18"/>
      <c r="IT88" s="18"/>
      <c r="IU88" s="18"/>
      <c r="IV88" s="18"/>
    </row>
    <row r="89" spans="1:256" s="96" customFormat="1" ht="18.95" customHeight="1" x14ac:dyDescent="0.2">
      <c r="A89" s="181" t="s">
        <v>47</v>
      </c>
      <c r="B89" s="181"/>
      <c r="C89" s="181"/>
      <c r="D89" s="181"/>
      <c r="E89" s="181"/>
      <c r="F89" s="181"/>
      <c r="G89" s="181"/>
      <c r="H89" s="181"/>
      <c r="I89" s="181"/>
      <c r="J89" s="181"/>
      <c r="K89" s="72"/>
    </row>
    <row r="90" spans="1:256" ht="15.75" customHeight="1" x14ac:dyDescent="0.2">
      <c r="A90" s="73" t="s">
        <v>48</v>
      </c>
      <c r="B90" s="222" t="s">
        <v>49</v>
      </c>
      <c r="C90" s="222"/>
      <c r="D90" s="222"/>
      <c r="E90" s="222"/>
      <c r="F90" s="222"/>
      <c r="G90" s="222"/>
      <c r="H90" s="222"/>
      <c r="I90" s="35" t="s">
        <v>68</v>
      </c>
      <c r="J90" s="73" t="s">
        <v>19</v>
      </c>
      <c r="K90" s="27"/>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c r="DD90" s="18"/>
      <c r="DE90" s="18"/>
      <c r="DF90" s="18"/>
      <c r="DG90" s="18"/>
      <c r="DH90" s="18"/>
      <c r="DI90" s="18"/>
      <c r="DJ90" s="18"/>
      <c r="DK90" s="18"/>
      <c r="DL90" s="1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c r="FA90" s="18"/>
      <c r="FB90" s="18"/>
      <c r="FC90" s="18"/>
      <c r="FD90" s="18"/>
      <c r="FE90" s="18"/>
      <c r="FF90" s="18"/>
      <c r="FG90" s="18"/>
      <c r="FH90" s="18"/>
      <c r="FI90" s="18"/>
      <c r="FJ90" s="18"/>
      <c r="FK90" s="18"/>
      <c r="FL90" s="18"/>
      <c r="FM90" s="18"/>
      <c r="FN90" s="18"/>
      <c r="FO90" s="18"/>
      <c r="FP90" s="18"/>
      <c r="FQ90" s="18"/>
      <c r="FR90" s="18"/>
      <c r="FS90" s="18"/>
      <c r="FT90" s="18"/>
      <c r="FU90" s="18"/>
      <c r="FV90" s="18"/>
      <c r="FW90" s="18"/>
      <c r="FX90" s="18"/>
      <c r="FY90" s="18"/>
      <c r="FZ90" s="18"/>
      <c r="GA90" s="18"/>
      <c r="GB90" s="18"/>
      <c r="GC90" s="18"/>
      <c r="GD90" s="18"/>
      <c r="GE90" s="18"/>
      <c r="GF90" s="18"/>
      <c r="GG90" s="18"/>
      <c r="GH90" s="18"/>
      <c r="GI90" s="18"/>
      <c r="GJ90" s="18"/>
      <c r="GK90" s="18"/>
      <c r="GL90" s="18"/>
      <c r="GM90" s="18"/>
      <c r="GN90" s="18"/>
      <c r="GO90" s="18"/>
      <c r="GP90" s="18"/>
      <c r="GQ90" s="18"/>
      <c r="GR90" s="18"/>
      <c r="GS90" s="18"/>
      <c r="GT90" s="18"/>
      <c r="GU90" s="18"/>
      <c r="GV90" s="18"/>
      <c r="GW90" s="18"/>
      <c r="GX90" s="18"/>
      <c r="GY90" s="18"/>
      <c r="GZ90" s="18"/>
      <c r="HA90" s="18"/>
      <c r="HB90" s="18"/>
      <c r="HC90" s="18"/>
      <c r="HD90" s="18"/>
      <c r="HE90" s="18"/>
      <c r="HF90" s="18"/>
      <c r="HG90" s="18"/>
      <c r="HH90" s="18"/>
      <c r="HI90" s="18"/>
      <c r="HJ90" s="18"/>
      <c r="HK90" s="18"/>
      <c r="HL90" s="18"/>
      <c r="HM90" s="18"/>
      <c r="HN90" s="18"/>
      <c r="HO90" s="18"/>
      <c r="HP90" s="18"/>
      <c r="HQ90" s="18"/>
      <c r="HR90" s="18"/>
      <c r="HS90" s="18"/>
      <c r="HT90" s="18"/>
      <c r="HU90" s="18"/>
      <c r="HV90" s="18"/>
      <c r="HW90" s="18"/>
      <c r="HX90" s="18"/>
      <c r="HY90" s="18"/>
      <c r="HZ90" s="18"/>
      <c r="IA90" s="18"/>
      <c r="IB90" s="18"/>
      <c r="IC90" s="18"/>
      <c r="ID90" s="18"/>
      <c r="IE90" s="18"/>
      <c r="IF90" s="18"/>
      <c r="IG90" s="18"/>
      <c r="IH90" s="18"/>
      <c r="II90" s="18"/>
      <c r="IJ90" s="18"/>
      <c r="IK90" s="18"/>
      <c r="IL90" s="18"/>
      <c r="IM90" s="18"/>
      <c r="IN90" s="18"/>
      <c r="IO90" s="18"/>
      <c r="IP90" s="18"/>
      <c r="IQ90" s="18"/>
      <c r="IR90" s="18"/>
      <c r="IS90" s="18"/>
      <c r="IT90" s="18"/>
      <c r="IU90" s="18"/>
      <c r="IV90" s="18"/>
    </row>
    <row r="91" spans="1:256" ht="15.75" customHeight="1" x14ac:dyDescent="0.2">
      <c r="A91" s="34" t="s">
        <v>13</v>
      </c>
      <c r="B91" s="190" t="s">
        <v>142</v>
      </c>
      <c r="C91" s="190"/>
      <c r="D91" s="190"/>
      <c r="E91" s="190"/>
      <c r="F91" s="190"/>
      <c r="G91" s="190"/>
      <c r="H91" s="190"/>
      <c r="I91" s="69">
        <f>(5/30/12)*100%</f>
        <v>1.3888888888888888E-2</v>
      </c>
      <c r="J91" s="43">
        <f>I28*I91</f>
        <v>38.181555555555548</v>
      </c>
      <c r="K91" s="27"/>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c r="DD91" s="18"/>
      <c r="DE91" s="18"/>
      <c r="DF91" s="18"/>
      <c r="DG91" s="18"/>
      <c r="DH91" s="18"/>
      <c r="DI91" s="18"/>
      <c r="DJ91" s="18"/>
      <c r="DK91" s="18"/>
      <c r="DL91" s="18"/>
      <c r="DM91" s="18"/>
      <c r="DN91" s="18"/>
      <c r="DO91" s="18"/>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18"/>
      <c r="GV91" s="18"/>
      <c r="GW91" s="18"/>
      <c r="GX91" s="18"/>
      <c r="GY91" s="18"/>
      <c r="GZ91" s="18"/>
      <c r="HA91" s="18"/>
      <c r="HB91" s="18"/>
      <c r="HC91" s="18"/>
      <c r="HD91" s="18"/>
      <c r="HE91" s="18"/>
      <c r="HF91" s="18"/>
      <c r="HG91" s="18"/>
      <c r="HH91" s="18"/>
      <c r="HI91" s="18"/>
      <c r="HJ91" s="18"/>
      <c r="HK91" s="18"/>
      <c r="HL91" s="18"/>
      <c r="HM91" s="18"/>
      <c r="HN91" s="18"/>
      <c r="HO91" s="18"/>
      <c r="HP91" s="18"/>
      <c r="HQ91" s="18"/>
      <c r="HR91" s="18"/>
      <c r="HS91" s="18"/>
      <c r="HT91" s="18"/>
      <c r="HU91" s="18"/>
      <c r="HV91" s="18"/>
      <c r="HW91" s="18"/>
      <c r="HX91" s="18"/>
      <c r="HY91" s="18"/>
      <c r="HZ91" s="18"/>
      <c r="IA91" s="18"/>
      <c r="IB91" s="18"/>
      <c r="IC91" s="18"/>
      <c r="ID91" s="18"/>
      <c r="IE91" s="18"/>
      <c r="IF91" s="18"/>
      <c r="IG91" s="18"/>
      <c r="IH91" s="18"/>
      <c r="II91" s="18"/>
      <c r="IJ91" s="18"/>
      <c r="IK91" s="18"/>
      <c r="IL91" s="18"/>
      <c r="IM91" s="18"/>
      <c r="IN91" s="18"/>
      <c r="IO91" s="18"/>
      <c r="IP91" s="18"/>
      <c r="IQ91" s="18"/>
      <c r="IR91" s="18"/>
      <c r="IS91" s="18"/>
      <c r="IT91" s="18"/>
      <c r="IU91" s="18"/>
      <c r="IV91" s="18"/>
    </row>
    <row r="92" spans="1:256" ht="15.75" customHeight="1" x14ac:dyDescent="0.2">
      <c r="A92" s="34" t="s">
        <v>14</v>
      </c>
      <c r="B92" s="190" t="s">
        <v>143</v>
      </c>
      <c r="C92" s="190"/>
      <c r="D92" s="190"/>
      <c r="E92" s="190"/>
      <c r="F92" s="190"/>
      <c r="G92" s="190"/>
      <c r="H92" s="190"/>
      <c r="I92" s="74">
        <f>(5/30/12)*0.015*100%</f>
        <v>2.0833333333333332E-4</v>
      </c>
      <c r="J92" s="43">
        <f>I92*I28</f>
        <v>0.57272333333333325</v>
      </c>
      <c r="K92" s="27"/>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c r="DD92" s="18"/>
      <c r="DE92" s="18"/>
      <c r="DF92" s="18"/>
      <c r="DG92" s="18"/>
      <c r="DH92" s="18"/>
      <c r="DI92" s="18"/>
      <c r="DJ92" s="18"/>
      <c r="DK92" s="18"/>
      <c r="DL92" s="18"/>
      <c r="DM92" s="18"/>
      <c r="DN92" s="18"/>
      <c r="DO92" s="18"/>
      <c r="DP92" s="18"/>
      <c r="DQ92" s="18"/>
      <c r="DR92" s="18"/>
      <c r="DS92" s="18"/>
      <c r="DT92" s="18"/>
      <c r="DU92" s="18"/>
      <c r="DV92" s="18"/>
      <c r="DW92" s="18"/>
      <c r="DX92" s="18"/>
      <c r="DY92" s="18"/>
      <c r="DZ92" s="18"/>
      <c r="EA92" s="18"/>
      <c r="EB92" s="18"/>
      <c r="EC92" s="18"/>
      <c r="ED92" s="18"/>
      <c r="EE92" s="18"/>
      <c r="EF92" s="18"/>
      <c r="EG92" s="18"/>
      <c r="EH92" s="18"/>
      <c r="EI92" s="18"/>
      <c r="EJ92" s="18"/>
      <c r="EK92" s="18"/>
      <c r="EL92" s="18"/>
      <c r="EM92" s="18"/>
      <c r="EN92" s="18"/>
      <c r="EO92" s="18"/>
      <c r="EP92" s="18"/>
      <c r="EQ92" s="18"/>
      <c r="ER92" s="18"/>
      <c r="ES92" s="18"/>
      <c r="ET92" s="18"/>
      <c r="EU92" s="18"/>
      <c r="EV92" s="18"/>
      <c r="EW92" s="18"/>
      <c r="EX92" s="18"/>
      <c r="EY92" s="18"/>
      <c r="EZ92" s="18"/>
      <c r="FA92" s="18"/>
      <c r="FB92" s="18"/>
      <c r="FC92" s="18"/>
      <c r="FD92" s="18"/>
      <c r="FE92" s="18"/>
      <c r="FF92" s="18"/>
      <c r="FG92" s="18"/>
      <c r="FH92" s="18"/>
      <c r="FI92" s="18"/>
      <c r="FJ92" s="18"/>
      <c r="FK92" s="18"/>
      <c r="FL92" s="18"/>
      <c r="FM92" s="18"/>
      <c r="FN92" s="18"/>
      <c r="FO92" s="18"/>
      <c r="FP92" s="18"/>
      <c r="FQ92" s="18"/>
      <c r="FR92" s="18"/>
      <c r="FS92" s="18"/>
      <c r="FT92" s="18"/>
      <c r="FU92" s="18"/>
      <c r="FV92" s="18"/>
      <c r="FW92" s="18"/>
      <c r="FX92" s="18"/>
      <c r="FY92" s="18"/>
      <c r="FZ92" s="18"/>
      <c r="GA92" s="18"/>
      <c r="GB92" s="18"/>
      <c r="GC92" s="18"/>
      <c r="GD92" s="18"/>
      <c r="GE92" s="18"/>
      <c r="GF92" s="18"/>
      <c r="GG92" s="18"/>
      <c r="GH92" s="18"/>
      <c r="GI92" s="18"/>
      <c r="GJ92" s="18"/>
      <c r="GK92" s="18"/>
      <c r="GL92" s="18"/>
      <c r="GM92" s="18"/>
      <c r="GN92" s="18"/>
      <c r="GO92" s="18"/>
      <c r="GP92" s="18"/>
      <c r="GQ92" s="18"/>
      <c r="GR92" s="18"/>
      <c r="GS92" s="18"/>
      <c r="GT92" s="18"/>
      <c r="GU92" s="18"/>
      <c r="GV92" s="18"/>
      <c r="GW92" s="18"/>
      <c r="GX92" s="18"/>
      <c r="GY92" s="18"/>
      <c r="GZ92" s="18"/>
      <c r="HA92" s="18"/>
      <c r="HB92" s="18"/>
      <c r="HC92" s="18"/>
      <c r="HD92" s="18"/>
      <c r="HE92" s="18"/>
      <c r="HF92" s="18"/>
      <c r="HG92" s="18"/>
      <c r="HH92" s="18"/>
      <c r="HI92" s="18"/>
      <c r="HJ92" s="18"/>
      <c r="HK92" s="18"/>
      <c r="HL92" s="18"/>
      <c r="HM92" s="18"/>
      <c r="HN92" s="18"/>
      <c r="HO92" s="18"/>
      <c r="HP92" s="18"/>
      <c r="HQ92" s="18"/>
      <c r="HR92" s="18"/>
      <c r="HS92" s="18"/>
      <c r="HT92" s="18"/>
      <c r="HU92" s="18"/>
      <c r="HV92" s="18"/>
      <c r="HW92" s="18"/>
      <c r="HX92" s="18"/>
      <c r="HY92" s="18"/>
      <c r="HZ92" s="18"/>
      <c r="IA92" s="18"/>
      <c r="IB92" s="18"/>
      <c r="IC92" s="18"/>
      <c r="ID92" s="18"/>
      <c r="IE92" s="18"/>
      <c r="IF92" s="18"/>
      <c r="IG92" s="18"/>
      <c r="IH92" s="18"/>
      <c r="II92" s="18"/>
      <c r="IJ92" s="18"/>
      <c r="IK92" s="18"/>
      <c r="IL92" s="18"/>
      <c r="IM92" s="18"/>
      <c r="IN92" s="18"/>
      <c r="IO92" s="18"/>
      <c r="IP92" s="18"/>
      <c r="IQ92" s="18"/>
      <c r="IR92" s="18"/>
      <c r="IS92" s="18"/>
      <c r="IT92" s="18"/>
      <c r="IU92" s="18"/>
      <c r="IV92" s="18"/>
    </row>
    <row r="93" spans="1:256" x14ac:dyDescent="0.2">
      <c r="A93" s="34" t="s">
        <v>26</v>
      </c>
      <c r="B93" s="190" t="s">
        <v>144</v>
      </c>
      <c r="C93" s="190"/>
      <c r="D93" s="190"/>
      <c r="E93" s="190"/>
      <c r="F93" s="190"/>
      <c r="G93" s="190"/>
      <c r="H93" s="190"/>
      <c r="I93" s="75">
        <f>(1/12)*0.0178*100%/2</f>
        <v>7.4166666666666662E-4</v>
      </c>
      <c r="J93" s="43">
        <f>I28*I93</f>
        <v>2.0388950666666661</v>
      </c>
      <c r="K93" s="27"/>
      <c r="L93" s="18"/>
      <c r="M93" s="18"/>
      <c r="N93" s="18"/>
      <c r="O93" s="97"/>
      <c r="P93" s="9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c r="DD93" s="18"/>
      <c r="DE93" s="18"/>
      <c r="DF93" s="18"/>
      <c r="DG93" s="18"/>
      <c r="DH93" s="18"/>
      <c r="DI93" s="18"/>
      <c r="DJ93" s="18"/>
      <c r="DK93" s="18"/>
      <c r="DL93" s="18"/>
      <c r="DM93" s="18"/>
      <c r="DN93" s="18"/>
      <c r="DO93" s="18"/>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18"/>
      <c r="GV93" s="18"/>
      <c r="GW93" s="18"/>
      <c r="GX93" s="18"/>
      <c r="GY93" s="18"/>
      <c r="GZ93" s="18"/>
      <c r="HA93" s="18"/>
      <c r="HB93" s="18"/>
      <c r="HC93" s="18"/>
      <c r="HD93" s="18"/>
      <c r="HE93" s="18"/>
      <c r="HF93" s="18"/>
      <c r="HG93" s="18"/>
      <c r="HH93" s="18"/>
      <c r="HI93" s="18"/>
      <c r="HJ93" s="18"/>
      <c r="HK93" s="18"/>
      <c r="HL93" s="18"/>
      <c r="HM93" s="18"/>
      <c r="HN93" s="18"/>
      <c r="HO93" s="18"/>
      <c r="HP93" s="18"/>
      <c r="HQ93" s="18"/>
      <c r="HR93" s="18"/>
      <c r="HS93" s="18"/>
      <c r="HT93" s="18"/>
      <c r="HU93" s="18"/>
      <c r="HV93" s="18"/>
      <c r="HW93" s="18"/>
      <c r="HX93" s="18"/>
      <c r="HY93" s="18"/>
      <c r="HZ93" s="18"/>
      <c r="IA93" s="18"/>
      <c r="IB93" s="18"/>
      <c r="IC93" s="18"/>
      <c r="ID93" s="18"/>
      <c r="IE93" s="18"/>
      <c r="IF93" s="18"/>
      <c r="IG93" s="18"/>
      <c r="IH93" s="18"/>
      <c r="II93" s="18"/>
      <c r="IJ93" s="18"/>
      <c r="IK93" s="18"/>
      <c r="IL93" s="18"/>
      <c r="IM93" s="18"/>
      <c r="IN93" s="18"/>
      <c r="IO93" s="18"/>
      <c r="IP93" s="18"/>
      <c r="IQ93" s="18"/>
      <c r="IR93" s="18"/>
      <c r="IS93" s="18"/>
      <c r="IT93" s="18"/>
      <c r="IU93" s="18"/>
      <c r="IV93" s="18"/>
    </row>
    <row r="94" spans="1:256" x14ac:dyDescent="0.2">
      <c r="A94" s="34" t="s">
        <v>29</v>
      </c>
      <c r="B94" s="190" t="s">
        <v>145</v>
      </c>
      <c r="C94" s="190"/>
      <c r="D94" s="190"/>
      <c r="E94" s="190"/>
      <c r="F94" s="190"/>
      <c r="G94" s="190"/>
      <c r="H94" s="190"/>
      <c r="I94" s="75">
        <f>11.11%*5.28%*50%</f>
        <v>2.9330399999999996E-3</v>
      </c>
      <c r="J94" s="43">
        <f>I28*I94</f>
        <v>8.0631381388799976</v>
      </c>
      <c r="K94" s="27"/>
      <c r="L94" s="99"/>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c r="DD94" s="18"/>
      <c r="DE94" s="18"/>
      <c r="DF94" s="18"/>
      <c r="DG94" s="18"/>
      <c r="DH94" s="18"/>
      <c r="DI94" s="18"/>
      <c r="DJ94" s="18"/>
      <c r="DK94" s="18"/>
      <c r="DL94" s="18"/>
      <c r="DM94" s="18"/>
      <c r="DN94" s="18"/>
      <c r="DO94" s="18"/>
      <c r="DP94" s="18"/>
      <c r="DQ94" s="18"/>
      <c r="DR94" s="18"/>
      <c r="DS94" s="18"/>
      <c r="DT94" s="18"/>
      <c r="DU94" s="18"/>
      <c r="DV94" s="18"/>
      <c r="DW94" s="18"/>
      <c r="DX94" s="18"/>
      <c r="DY94" s="18"/>
      <c r="DZ94" s="18"/>
      <c r="EA94" s="18"/>
      <c r="EB94" s="18"/>
      <c r="EC94" s="18"/>
      <c r="ED94" s="18"/>
      <c r="EE94" s="18"/>
      <c r="EF94" s="18"/>
      <c r="EG94" s="18"/>
      <c r="EH94" s="18"/>
      <c r="EI94" s="18"/>
      <c r="EJ94" s="18"/>
      <c r="EK94" s="18"/>
      <c r="EL94" s="18"/>
      <c r="EM94" s="18"/>
      <c r="EN94" s="18"/>
      <c r="EO94" s="18"/>
      <c r="EP94" s="18"/>
      <c r="EQ94" s="18"/>
      <c r="ER94" s="18"/>
      <c r="ES94" s="18"/>
      <c r="ET94" s="18"/>
      <c r="EU94" s="18"/>
      <c r="EV94" s="18"/>
      <c r="EW94" s="18"/>
      <c r="EX94" s="18"/>
      <c r="EY94" s="18"/>
      <c r="EZ94" s="18"/>
      <c r="FA94" s="18"/>
      <c r="FB94" s="18"/>
      <c r="FC94" s="18"/>
      <c r="FD94" s="18"/>
      <c r="FE94" s="18"/>
      <c r="FF94" s="18"/>
      <c r="FG94" s="18"/>
      <c r="FH94" s="18"/>
      <c r="FI94" s="18"/>
      <c r="FJ94" s="18"/>
      <c r="FK94" s="18"/>
      <c r="FL94" s="18"/>
      <c r="FM94" s="18"/>
      <c r="FN94" s="18"/>
      <c r="FO94" s="18"/>
      <c r="FP94" s="18"/>
      <c r="FQ94" s="18"/>
      <c r="FR94" s="18"/>
      <c r="FS94" s="18"/>
      <c r="FT94" s="18"/>
      <c r="FU94" s="18"/>
      <c r="FV94" s="18"/>
      <c r="FW94" s="18"/>
      <c r="FX94" s="18"/>
      <c r="FY94" s="18"/>
      <c r="FZ94" s="18"/>
      <c r="GA94" s="18"/>
      <c r="GB94" s="18"/>
      <c r="GC94" s="18"/>
      <c r="GD94" s="18"/>
      <c r="GE94" s="18"/>
      <c r="GF94" s="18"/>
      <c r="GG94" s="18"/>
      <c r="GH94" s="18"/>
      <c r="GI94" s="18"/>
      <c r="GJ94" s="18"/>
      <c r="GK94" s="18"/>
      <c r="GL94" s="18"/>
      <c r="GM94" s="18"/>
      <c r="GN94" s="18"/>
      <c r="GO94" s="18"/>
      <c r="GP94" s="18"/>
      <c r="GQ94" s="18"/>
      <c r="GR94" s="18"/>
      <c r="GS94" s="18"/>
      <c r="GT94" s="18"/>
      <c r="GU94" s="18"/>
      <c r="GV94" s="18"/>
      <c r="GW94" s="18"/>
      <c r="GX94" s="18"/>
      <c r="GY94" s="18"/>
      <c r="GZ94" s="18"/>
      <c r="HA94" s="18"/>
      <c r="HB94" s="18"/>
      <c r="HC94" s="18"/>
      <c r="HD94" s="18"/>
      <c r="HE94" s="18"/>
      <c r="HF94" s="18"/>
      <c r="HG94" s="18"/>
      <c r="HH94" s="18"/>
      <c r="HI94" s="18"/>
      <c r="HJ94" s="18"/>
      <c r="HK94" s="18"/>
      <c r="HL94" s="18"/>
      <c r="HM94" s="18"/>
      <c r="HN94" s="18"/>
      <c r="HO94" s="18"/>
      <c r="HP94" s="18"/>
      <c r="HQ94" s="18"/>
      <c r="HR94" s="18"/>
      <c r="HS94" s="18"/>
      <c r="HT94" s="18"/>
      <c r="HU94" s="18"/>
      <c r="HV94" s="18"/>
      <c r="HW94" s="18"/>
      <c r="HX94" s="18"/>
      <c r="HY94" s="18"/>
      <c r="HZ94" s="18"/>
      <c r="IA94" s="18"/>
      <c r="IB94" s="18"/>
      <c r="IC94" s="18"/>
      <c r="ID94" s="18"/>
      <c r="IE94" s="18"/>
      <c r="IF94" s="18"/>
      <c r="IG94" s="18"/>
      <c r="IH94" s="18"/>
      <c r="II94" s="18"/>
      <c r="IJ94" s="18"/>
      <c r="IK94" s="18"/>
      <c r="IL94" s="18"/>
      <c r="IM94" s="18"/>
      <c r="IN94" s="18"/>
      <c r="IO94" s="18"/>
      <c r="IP94" s="18"/>
      <c r="IQ94" s="18"/>
      <c r="IR94" s="18"/>
      <c r="IS94" s="18"/>
      <c r="IT94" s="18"/>
      <c r="IU94" s="18"/>
      <c r="IV94" s="18"/>
    </row>
    <row r="95" spans="1:256" x14ac:dyDescent="0.2">
      <c r="A95" s="76" t="s">
        <v>8</v>
      </c>
      <c r="B95" s="190" t="s">
        <v>146</v>
      </c>
      <c r="C95" s="190"/>
      <c r="D95" s="190"/>
      <c r="E95" s="190"/>
      <c r="F95" s="190"/>
      <c r="G95" s="190"/>
      <c r="H95" s="190"/>
      <c r="I95" s="69">
        <f>(1/30/12)*100%</f>
        <v>2.7777777777777779E-3</v>
      </c>
      <c r="J95" s="43">
        <f>I28*I95</f>
        <v>7.6363111111111106</v>
      </c>
      <c r="K95" s="27"/>
      <c r="L95" s="9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18"/>
      <c r="GV95" s="18"/>
      <c r="GW95" s="18"/>
      <c r="GX95" s="18"/>
      <c r="GY95" s="18"/>
      <c r="GZ95" s="18"/>
      <c r="HA95" s="18"/>
      <c r="HB95" s="18"/>
      <c r="HC95" s="18"/>
      <c r="HD95" s="18"/>
      <c r="HE95" s="18"/>
      <c r="HF95" s="18"/>
      <c r="HG95" s="18"/>
      <c r="HH95" s="18"/>
      <c r="HI95" s="18"/>
      <c r="HJ95" s="18"/>
      <c r="HK95" s="18"/>
      <c r="HL95" s="18"/>
      <c r="HM95" s="18"/>
      <c r="HN95" s="18"/>
      <c r="HO95" s="18"/>
      <c r="HP95" s="18"/>
      <c r="HQ95" s="18"/>
      <c r="HR95" s="18"/>
      <c r="HS95" s="18"/>
      <c r="HT95" s="18"/>
      <c r="HU95" s="18"/>
      <c r="HV95" s="18"/>
      <c r="HW95" s="18"/>
      <c r="HX95" s="18"/>
      <c r="HY95" s="18"/>
      <c r="HZ95" s="18"/>
      <c r="IA95" s="18"/>
      <c r="IB95" s="18"/>
      <c r="IC95" s="18"/>
      <c r="ID95" s="18"/>
      <c r="IE95" s="18"/>
      <c r="IF95" s="18"/>
      <c r="IG95" s="18"/>
      <c r="IH95" s="18"/>
      <c r="II95" s="18"/>
      <c r="IJ95" s="18"/>
      <c r="IK95" s="18"/>
      <c r="IL95" s="18"/>
      <c r="IM95" s="18"/>
      <c r="IN95" s="18"/>
      <c r="IO95" s="18"/>
      <c r="IP95" s="18"/>
      <c r="IQ95" s="18"/>
      <c r="IR95" s="18"/>
      <c r="IS95" s="18"/>
      <c r="IT95" s="18"/>
      <c r="IU95" s="18"/>
      <c r="IV95" s="18"/>
    </row>
    <row r="96" spans="1:256" ht="15.75" customHeight="1" x14ac:dyDescent="0.2">
      <c r="A96" s="71"/>
      <c r="B96" s="207" t="s">
        <v>69</v>
      </c>
      <c r="C96" s="208"/>
      <c r="D96" s="208"/>
      <c r="E96" s="208"/>
      <c r="F96" s="208"/>
      <c r="G96" s="208"/>
      <c r="H96" s="209"/>
      <c r="I96" s="77">
        <f>SUM(I91:I95)</f>
        <v>2.0549706666666664E-2</v>
      </c>
      <c r="J96" s="78">
        <f>SUM(J91:J95)</f>
        <v>56.492623205546664</v>
      </c>
      <c r="K96" s="27"/>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18"/>
      <c r="ED96" s="18"/>
      <c r="EE96" s="18"/>
      <c r="EF96" s="18"/>
      <c r="EG96" s="18"/>
      <c r="EH96" s="18"/>
      <c r="EI96" s="18"/>
      <c r="EJ96" s="18"/>
      <c r="EK96" s="18"/>
      <c r="EL96" s="18"/>
      <c r="EM96" s="18"/>
      <c r="EN96" s="18"/>
      <c r="EO96" s="18"/>
      <c r="EP96" s="18"/>
      <c r="EQ96" s="18"/>
      <c r="ER96" s="18"/>
      <c r="ES96" s="18"/>
      <c r="ET96" s="18"/>
      <c r="EU96" s="18"/>
      <c r="EV96" s="18"/>
      <c r="EW96" s="18"/>
      <c r="EX96" s="18"/>
      <c r="EY96" s="18"/>
      <c r="EZ96" s="18"/>
      <c r="FA96" s="18"/>
      <c r="FB96" s="18"/>
      <c r="FC96" s="18"/>
      <c r="FD96" s="18"/>
      <c r="FE96" s="18"/>
      <c r="FF96" s="18"/>
      <c r="FG96" s="18"/>
      <c r="FH96" s="18"/>
      <c r="FI96" s="18"/>
      <c r="FJ96" s="18"/>
      <c r="FK96" s="18"/>
      <c r="FL96" s="18"/>
      <c r="FM96" s="18"/>
      <c r="FN96" s="18"/>
      <c r="FO96" s="18"/>
      <c r="FP96" s="18"/>
      <c r="FQ96" s="18"/>
      <c r="FR96" s="18"/>
      <c r="FS96" s="18"/>
      <c r="FT96" s="18"/>
      <c r="FU96" s="18"/>
      <c r="FV96" s="18"/>
      <c r="FW96" s="18"/>
      <c r="FX96" s="18"/>
      <c r="FY96" s="18"/>
      <c r="FZ96" s="18"/>
      <c r="GA96" s="18"/>
      <c r="GB96" s="18"/>
      <c r="GC96" s="18"/>
      <c r="GD96" s="18"/>
      <c r="GE96" s="18"/>
      <c r="GF96" s="18"/>
      <c r="GG96" s="18"/>
      <c r="GH96" s="18"/>
      <c r="GI96" s="18"/>
      <c r="GJ96" s="18"/>
      <c r="GK96" s="18"/>
      <c r="GL96" s="18"/>
      <c r="GM96" s="18"/>
      <c r="GN96" s="18"/>
      <c r="GO96" s="18"/>
      <c r="GP96" s="18"/>
      <c r="GQ96" s="18"/>
      <c r="GR96" s="18"/>
      <c r="GS96" s="18"/>
      <c r="GT96" s="18"/>
      <c r="GU96" s="18"/>
      <c r="GV96" s="18"/>
      <c r="GW96" s="18"/>
      <c r="GX96" s="18"/>
      <c r="GY96" s="18"/>
      <c r="GZ96" s="18"/>
      <c r="HA96" s="18"/>
      <c r="HB96" s="18"/>
      <c r="HC96" s="18"/>
      <c r="HD96" s="18"/>
      <c r="HE96" s="18"/>
      <c r="HF96" s="18"/>
      <c r="HG96" s="18"/>
      <c r="HH96" s="18"/>
      <c r="HI96" s="18"/>
      <c r="HJ96" s="18"/>
      <c r="HK96" s="18"/>
      <c r="HL96" s="18"/>
      <c r="HM96" s="18"/>
      <c r="HN96" s="18"/>
      <c r="HO96" s="18"/>
      <c r="HP96" s="18"/>
      <c r="HQ96" s="18"/>
      <c r="HR96" s="18"/>
      <c r="HS96" s="18"/>
      <c r="HT96" s="18"/>
      <c r="HU96" s="18"/>
      <c r="HV96" s="18"/>
      <c r="HW96" s="18"/>
      <c r="HX96" s="18"/>
      <c r="HY96" s="18"/>
      <c r="HZ96" s="18"/>
      <c r="IA96" s="18"/>
      <c r="IB96" s="18"/>
      <c r="IC96" s="18"/>
      <c r="ID96" s="18"/>
      <c r="IE96" s="18"/>
      <c r="IF96" s="18"/>
      <c r="IG96" s="18"/>
      <c r="IH96" s="18"/>
      <c r="II96" s="18"/>
      <c r="IJ96" s="18"/>
      <c r="IK96" s="18"/>
      <c r="IL96" s="18"/>
      <c r="IM96" s="18"/>
      <c r="IN96" s="18"/>
      <c r="IO96" s="18"/>
      <c r="IP96" s="18"/>
      <c r="IQ96" s="18"/>
      <c r="IR96" s="18"/>
      <c r="IS96" s="18"/>
      <c r="IT96" s="18"/>
      <c r="IU96" s="18"/>
      <c r="IV96" s="18"/>
    </row>
    <row r="97" spans="1:256" ht="15" customHeight="1" x14ac:dyDescent="0.2">
      <c r="A97" s="243"/>
      <c r="B97" s="243"/>
      <c r="C97" s="243"/>
      <c r="D97" s="243"/>
      <c r="E97" s="243"/>
      <c r="F97" s="243"/>
      <c r="G97" s="243"/>
      <c r="H97" s="243"/>
      <c r="I97" s="243"/>
      <c r="J97" s="243"/>
      <c r="K97" s="79"/>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18"/>
      <c r="GV97" s="18"/>
      <c r="GW97" s="18"/>
      <c r="GX97" s="18"/>
      <c r="GY97" s="18"/>
      <c r="GZ97" s="18"/>
      <c r="HA97" s="18"/>
      <c r="HB97" s="18"/>
      <c r="HC97" s="18"/>
      <c r="HD97" s="18"/>
      <c r="HE97" s="18"/>
      <c r="HF97" s="18"/>
      <c r="HG97" s="18"/>
      <c r="HH97" s="18"/>
      <c r="HI97" s="18"/>
      <c r="HJ97" s="18"/>
      <c r="HK97" s="18"/>
      <c r="HL97" s="18"/>
      <c r="HM97" s="18"/>
      <c r="HN97" s="18"/>
      <c r="HO97" s="18"/>
      <c r="HP97" s="18"/>
      <c r="HQ97" s="18"/>
      <c r="HR97" s="18"/>
      <c r="HS97" s="18"/>
      <c r="HT97" s="18"/>
      <c r="HU97" s="18"/>
      <c r="HV97" s="18"/>
      <c r="HW97" s="18"/>
      <c r="HX97" s="18"/>
      <c r="HY97" s="18"/>
      <c r="HZ97" s="18"/>
      <c r="IA97" s="18"/>
      <c r="IB97" s="18"/>
      <c r="IC97" s="18"/>
      <c r="ID97" s="18"/>
      <c r="IE97" s="18"/>
      <c r="IF97" s="18"/>
      <c r="IG97" s="18"/>
      <c r="IH97" s="18"/>
      <c r="II97" s="18"/>
      <c r="IJ97" s="18"/>
      <c r="IK97" s="18"/>
      <c r="IL97" s="18"/>
      <c r="IM97" s="18"/>
      <c r="IN97" s="18"/>
      <c r="IO97" s="18"/>
      <c r="IP97" s="18"/>
      <c r="IQ97" s="18"/>
      <c r="IR97" s="18"/>
      <c r="IS97" s="18"/>
      <c r="IT97" s="18"/>
      <c r="IU97" s="18"/>
      <c r="IV97" s="18"/>
    </row>
    <row r="98" spans="1:256" s="1" customFormat="1" x14ac:dyDescent="0.2">
      <c r="A98" s="244"/>
      <c r="B98" s="244"/>
      <c r="C98" s="244"/>
      <c r="D98" s="244"/>
      <c r="E98" s="244"/>
      <c r="F98" s="244"/>
      <c r="G98" s="244"/>
      <c r="H98" s="244"/>
      <c r="I98" s="244"/>
      <c r="J98" s="244"/>
      <c r="K98" s="79"/>
    </row>
    <row r="99" spans="1:256" x14ac:dyDescent="0.2">
      <c r="A99" s="181" t="s">
        <v>50</v>
      </c>
      <c r="B99" s="181"/>
      <c r="C99" s="181"/>
      <c r="D99" s="181"/>
      <c r="E99" s="181"/>
      <c r="F99" s="181"/>
      <c r="G99" s="181"/>
      <c r="H99" s="181"/>
      <c r="I99" s="181"/>
      <c r="J99" s="27"/>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c r="DI99" s="18"/>
      <c r="DJ99" s="18"/>
      <c r="DK99" s="18"/>
      <c r="DL99" s="18"/>
      <c r="DM99" s="18"/>
      <c r="DN99" s="18"/>
      <c r="DO99" s="18"/>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18"/>
      <c r="GV99" s="18"/>
      <c r="GW99" s="18"/>
      <c r="GX99" s="18"/>
      <c r="GY99" s="18"/>
      <c r="GZ99" s="18"/>
      <c r="HA99" s="18"/>
      <c r="HB99" s="18"/>
      <c r="HC99" s="18"/>
      <c r="HD99" s="18"/>
      <c r="HE99" s="18"/>
      <c r="HF99" s="18"/>
      <c r="HG99" s="18"/>
      <c r="HH99" s="18"/>
      <c r="HI99" s="18"/>
      <c r="HJ99" s="18"/>
      <c r="HK99" s="18"/>
      <c r="HL99" s="18"/>
      <c r="HM99" s="18"/>
      <c r="HN99" s="18"/>
      <c r="HO99" s="18"/>
      <c r="HP99" s="18"/>
      <c r="HQ99" s="18"/>
      <c r="HR99" s="18"/>
      <c r="HS99" s="18"/>
      <c r="HT99" s="18"/>
      <c r="HU99" s="18"/>
      <c r="HV99" s="18"/>
      <c r="HW99" s="18"/>
      <c r="HX99" s="18"/>
      <c r="HY99" s="18"/>
      <c r="HZ99" s="18"/>
      <c r="IA99" s="18"/>
      <c r="IB99" s="18"/>
      <c r="IC99" s="18"/>
      <c r="ID99" s="18"/>
      <c r="IE99" s="18"/>
      <c r="IF99" s="18"/>
      <c r="IG99" s="18"/>
      <c r="IH99" s="18"/>
      <c r="II99" s="18"/>
      <c r="IJ99" s="18"/>
      <c r="IK99" s="18"/>
      <c r="IL99" s="18"/>
      <c r="IM99" s="18"/>
      <c r="IN99" s="18"/>
      <c r="IO99" s="18"/>
      <c r="IP99" s="18"/>
      <c r="IQ99" s="18"/>
      <c r="IR99" s="18"/>
      <c r="IS99" s="18"/>
      <c r="IT99" s="18"/>
      <c r="IU99" s="18"/>
      <c r="IV99" s="18"/>
    </row>
    <row r="100" spans="1:256" x14ac:dyDescent="0.2">
      <c r="A100" s="28">
        <v>4</v>
      </c>
      <c r="B100" s="222" t="s">
        <v>51</v>
      </c>
      <c r="C100" s="222"/>
      <c r="D100" s="222"/>
      <c r="E100" s="222"/>
      <c r="F100" s="222"/>
      <c r="G100" s="222"/>
      <c r="H100" s="222"/>
      <c r="I100" s="63" t="s">
        <v>19</v>
      </c>
      <c r="J100" s="27"/>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c r="DD100" s="18"/>
      <c r="DE100" s="18"/>
      <c r="DF100" s="18"/>
      <c r="DG100" s="18"/>
      <c r="DH100" s="18"/>
      <c r="DI100" s="18"/>
      <c r="DJ100" s="18"/>
      <c r="DK100" s="18"/>
      <c r="DL100" s="18"/>
      <c r="DM100" s="18"/>
      <c r="DN100" s="18"/>
      <c r="DO100" s="18"/>
      <c r="DP100" s="18"/>
      <c r="DQ100" s="18"/>
      <c r="DR100" s="18"/>
      <c r="DS100" s="18"/>
      <c r="DT100" s="18"/>
      <c r="DU100" s="18"/>
      <c r="DV100" s="18"/>
      <c r="DW100" s="18"/>
      <c r="DX100" s="18"/>
      <c r="DY100" s="18"/>
      <c r="DZ100" s="18"/>
      <c r="EA100" s="18"/>
      <c r="EB100" s="18"/>
      <c r="EC100" s="18"/>
      <c r="ED100" s="18"/>
      <c r="EE100" s="18"/>
      <c r="EF100" s="18"/>
      <c r="EG100" s="18"/>
      <c r="EH100" s="18"/>
      <c r="EI100" s="18"/>
      <c r="EJ100" s="18"/>
      <c r="EK100" s="18"/>
      <c r="EL100" s="18"/>
      <c r="EM100" s="18"/>
      <c r="EN100" s="18"/>
      <c r="EO100" s="18"/>
      <c r="EP100" s="18"/>
      <c r="EQ100" s="18"/>
      <c r="ER100" s="18"/>
      <c r="ES100" s="18"/>
      <c r="ET100" s="18"/>
      <c r="EU100" s="18"/>
      <c r="EV100" s="18"/>
      <c r="EW100" s="18"/>
      <c r="EX100" s="18"/>
      <c r="EY100" s="18"/>
      <c r="EZ100" s="18"/>
      <c r="FA100" s="18"/>
      <c r="FB100" s="18"/>
      <c r="FC100" s="18"/>
      <c r="FD100" s="18"/>
      <c r="FE100" s="18"/>
      <c r="FF100" s="18"/>
      <c r="FG100" s="18"/>
      <c r="FH100" s="18"/>
      <c r="FI100" s="18"/>
      <c r="FJ100" s="18"/>
      <c r="FK100" s="18"/>
      <c r="FL100" s="18"/>
      <c r="FM100" s="18"/>
      <c r="FN100" s="18"/>
      <c r="FO100" s="18"/>
      <c r="FP100" s="18"/>
      <c r="FQ100" s="18"/>
      <c r="FR100" s="18"/>
      <c r="FS100" s="18"/>
      <c r="FT100" s="18"/>
      <c r="FU100" s="18"/>
      <c r="FV100" s="18"/>
      <c r="FW100" s="18"/>
      <c r="FX100" s="18"/>
      <c r="FY100" s="18"/>
      <c r="FZ100" s="18"/>
      <c r="GA100" s="18"/>
      <c r="GB100" s="18"/>
      <c r="GC100" s="18"/>
      <c r="GD100" s="18"/>
      <c r="GE100" s="18"/>
      <c r="GF100" s="18"/>
      <c r="GG100" s="18"/>
      <c r="GH100" s="18"/>
      <c r="GI100" s="18"/>
      <c r="GJ100" s="18"/>
      <c r="GK100" s="18"/>
      <c r="GL100" s="18"/>
      <c r="GM100" s="18"/>
      <c r="GN100" s="18"/>
      <c r="GO100" s="18"/>
      <c r="GP100" s="18"/>
      <c r="GQ100" s="18"/>
      <c r="GR100" s="18"/>
      <c r="GS100" s="18"/>
      <c r="GT100" s="18"/>
      <c r="GU100" s="18"/>
      <c r="GV100" s="18"/>
      <c r="GW100" s="18"/>
      <c r="GX100" s="18"/>
      <c r="GY100" s="18"/>
      <c r="GZ100" s="18"/>
      <c r="HA100" s="18"/>
      <c r="HB100" s="18"/>
      <c r="HC100" s="18"/>
      <c r="HD100" s="18"/>
      <c r="HE100" s="18"/>
      <c r="HF100" s="18"/>
      <c r="HG100" s="18"/>
      <c r="HH100" s="18"/>
      <c r="HI100" s="18"/>
      <c r="HJ100" s="18"/>
      <c r="HK100" s="18"/>
      <c r="HL100" s="18"/>
      <c r="HM100" s="18"/>
      <c r="HN100" s="18"/>
      <c r="HO100" s="18"/>
      <c r="HP100" s="18"/>
      <c r="HQ100" s="18"/>
      <c r="HR100" s="18"/>
      <c r="HS100" s="18"/>
      <c r="HT100" s="18"/>
      <c r="HU100" s="18"/>
      <c r="HV100" s="18"/>
      <c r="HW100" s="18"/>
      <c r="HX100" s="18"/>
      <c r="HY100" s="18"/>
      <c r="HZ100" s="18"/>
      <c r="IA100" s="18"/>
      <c r="IB100" s="18"/>
      <c r="IC100" s="18"/>
      <c r="ID100" s="18"/>
      <c r="IE100" s="18"/>
      <c r="IF100" s="18"/>
      <c r="IG100" s="18"/>
      <c r="IH100" s="18"/>
      <c r="II100" s="18"/>
      <c r="IJ100" s="18"/>
      <c r="IK100" s="18"/>
      <c r="IL100" s="18"/>
      <c r="IM100" s="18"/>
      <c r="IN100" s="18"/>
      <c r="IO100" s="18"/>
      <c r="IP100" s="18"/>
      <c r="IQ100" s="18"/>
      <c r="IR100" s="18"/>
      <c r="IS100" s="18"/>
      <c r="IT100" s="18"/>
      <c r="IU100" s="18"/>
      <c r="IV100" s="18"/>
    </row>
    <row r="101" spans="1:256" ht="19.899999999999999" customHeight="1" x14ac:dyDescent="0.2">
      <c r="A101" s="24" t="s">
        <v>48</v>
      </c>
      <c r="B101" s="242" t="s">
        <v>49</v>
      </c>
      <c r="C101" s="242"/>
      <c r="D101" s="242"/>
      <c r="E101" s="242"/>
      <c r="F101" s="242"/>
      <c r="G101" s="242"/>
      <c r="H101" s="242"/>
      <c r="I101" s="43">
        <f>J96</f>
        <v>56.492623205546664</v>
      </c>
      <c r="J101" s="27"/>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c r="DF101" s="18"/>
      <c r="DG101" s="18"/>
      <c r="DH101" s="18"/>
      <c r="DI101" s="18"/>
      <c r="DJ101" s="18"/>
      <c r="DK101" s="18"/>
      <c r="DL101" s="18"/>
      <c r="DM101" s="18"/>
      <c r="DN101" s="18"/>
      <c r="DO101" s="18"/>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18"/>
      <c r="GV101" s="18"/>
      <c r="GW101" s="18"/>
      <c r="GX101" s="18"/>
      <c r="GY101" s="18"/>
      <c r="GZ101" s="18"/>
      <c r="HA101" s="18"/>
      <c r="HB101" s="18"/>
      <c r="HC101" s="18"/>
      <c r="HD101" s="18"/>
      <c r="HE101" s="18"/>
      <c r="HF101" s="18"/>
      <c r="HG101" s="18"/>
      <c r="HH101" s="18"/>
      <c r="HI101" s="18"/>
      <c r="HJ101" s="18"/>
      <c r="HK101" s="18"/>
      <c r="HL101" s="18"/>
      <c r="HM101" s="18"/>
      <c r="HN101" s="18"/>
      <c r="HO101" s="18"/>
      <c r="HP101" s="18"/>
      <c r="HQ101" s="18"/>
      <c r="HR101" s="18"/>
      <c r="HS101" s="18"/>
      <c r="HT101" s="18"/>
      <c r="HU101" s="18"/>
      <c r="HV101" s="18"/>
      <c r="HW101" s="18"/>
      <c r="HX101" s="18"/>
      <c r="HY101" s="18"/>
      <c r="HZ101" s="18"/>
      <c r="IA101" s="18"/>
      <c r="IB101" s="18"/>
      <c r="IC101" s="18"/>
      <c r="ID101" s="18"/>
      <c r="IE101" s="18"/>
      <c r="IF101" s="18"/>
      <c r="IG101" s="18"/>
      <c r="IH101" s="18"/>
      <c r="II101" s="18"/>
      <c r="IJ101" s="18"/>
      <c r="IK101" s="18"/>
      <c r="IL101" s="18"/>
      <c r="IM101" s="18"/>
      <c r="IN101" s="18"/>
      <c r="IO101" s="18"/>
      <c r="IP101" s="18"/>
      <c r="IQ101" s="18"/>
      <c r="IR101" s="18"/>
      <c r="IS101" s="18"/>
      <c r="IT101" s="18"/>
      <c r="IU101" s="18"/>
      <c r="IV101" s="18"/>
    </row>
    <row r="102" spans="1:256" x14ac:dyDescent="0.2">
      <c r="A102" s="217" t="s">
        <v>1</v>
      </c>
      <c r="B102" s="217"/>
      <c r="C102" s="217"/>
      <c r="D102" s="217"/>
      <c r="E102" s="217"/>
      <c r="F102" s="217"/>
      <c r="G102" s="217"/>
      <c r="H102" s="217"/>
      <c r="I102" s="33">
        <f>I101</f>
        <v>56.492623205546664</v>
      </c>
      <c r="J102" s="27"/>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c r="DD102" s="18"/>
      <c r="DE102" s="18"/>
      <c r="DF102" s="18"/>
      <c r="DG102" s="18"/>
      <c r="DH102" s="18"/>
      <c r="DI102" s="18"/>
      <c r="DJ102" s="18"/>
      <c r="DK102" s="18"/>
      <c r="DL102" s="18"/>
      <c r="DM102" s="18"/>
      <c r="DN102" s="18"/>
      <c r="DO102" s="18"/>
      <c r="DP102" s="18"/>
      <c r="DQ102" s="18"/>
      <c r="DR102" s="18"/>
      <c r="DS102" s="18"/>
      <c r="DT102" s="18"/>
      <c r="DU102" s="18"/>
      <c r="DV102" s="18"/>
      <c r="DW102" s="18"/>
      <c r="DX102" s="18"/>
      <c r="DY102" s="18"/>
      <c r="DZ102" s="18"/>
      <c r="EA102" s="18"/>
      <c r="EB102" s="18"/>
      <c r="EC102" s="18"/>
      <c r="ED102" s="18"/>
      <c r="EE102" s="18"/>
      <c r="EF102" s="18"/>
      <c r="EG102" s="18"/>
      <c r="EH102" s="18"/>
      <c r="EI102" s="18"/>
      <c r="EJ102" s="18"/>
      <c r="EK102" s="18"/>
      <c r="EL102" s="18"/>
      <c r="EM102" s="18"/>
      <c r="EN102" s="18"/>
      <c r="EO102" s="18"/>
      <c r="EP102" s="18"/>
      <c r="EQ102" s="18"/>
      <c r="ER102" s="18"/>
      <c r="ES102" s="18"/>
      <c r="ET102" s="18"/>
      <c r="EU102" s="18"/>
      <c r="EV102" s="18"/>
      <c r="EW102" s="18"/>
      <c r="EX102" s="18"/>
      <c r="EY102" s="18"/>
      <c r="EZ102" s="18"/>
      <c r="FA102" s="18"/>
      <c r="FB102" s="18"/>
      <c r="FC102" s="18"/>
      <c r="FD102" s="18"/>
      <c r="FE102" s="18"/>
      <c r="FF102" s="18"/>
      <c r="FG102" s="18"/>
      <c r="FH102" s="18"/>
      <c r="FI102" s="18"/>
      <c r="FJ102" s="18"/>
      <c r="FK102" s="18"/>
      <c r="FL102" s="18"/>
      <c r="FM102" s="18"/>
      <c r="FN102" s="18"/>
      <c r="FO102" s="18"/>
      <c r="FP102" s="18"/>
      <c r="FQ102" s="18"/>
      <c r="FR102" s="18"/>
      <c r="FS102" s="18"/>
      <c r="FT102" s="18"/>
      <c r="FU102" s="18"/>
      <c r="FV102" s="18"/>
      <c r="FW102" s="18"/>
      <c r="FX102" s="18"/>
      <c r="FY102" s="18"/>
      <c r="FZ102" s="18"/>
      <c r="GA102" s="18"/>
      <c r="GB102" s="18"/>
      <c r="GC102" s="18"/>
      <c r="GD102" s="18"/>
      <c r="GE102" s="18"/>
      <c r="GF102" s="18"/>
      <c r="GG102" s="18"/>
      <c r="GH102" s="18"/>
      <c r="GI102" s="18"/>
      <c r="GJ102" s="18"/>
      <c r="GK102" s="18"/>
      <c r="GL102" s="18"/>
      <c r="GM102" s="18"/>
      <c r="GN102" s="18"/>
      <c r="GO102" s="18"/>
      <c r="GP102" s="18"/>
      <c r="GQ102" s="18"/>
      <c r="GR102" s="18"/>
      <c r="GS102" s="18"/>
      <c r="GT102" s="18"/>
      <c r="GU102" s="18"/>
      <c r="GV102" s="18"/>
      <c r="GW102" s="18"/>
      <c r="GX102" s="18"/>
      <c r="GY102" s="18"/>
      <c r="GZ102" s="18"/>
      <c r="HA102" s="18"/>
      <c r="HB102" s="18"/>
      <c r="HC102" s="18"/>
      <c r="HD102" s="18"/>
      <c r="HE102" s="18"/>
      <c r="HF102" s="18"/>
      <c r="HG102" s="18"/>
      <c r="HH102" s="18"/>
      <c r="HI102" s="18"/>
      <c r="HJ102" s="18"/>
      <c r="HK102" s="18"/>
      <c r="HL102" s="18"/>
      <c r="HM102" s="18"/>
      <c r="HN102" s="18"/>
      <c r="HO102" s="18"/>
      <c r="HP102" s="18"/>
      <c r="HQ102" s="18"/>
      <c r="HR102" s="18"/>
      <c r="HS102" s="18"/>
      <c r="HT102" s="18"/>
      <c r="HU102" s="18"/>
      <c r="HV102" s="18"/>
      <c r="HW102" s="18"/>
      <c r="HX102" s="18"/>
      <c r="HY102" s="18"/>
      <c r="HZ102" s="18"/>
      <c r="IA102" s="18"/>
      <c r="IB102" s="18"/>
      <c r="IC102" s="18"/>
      <c r="ID102" s="18"/>
      <c r="IE102" s="18"/>
      <c r="IF102" s="18"/>
      <c r="IG102" s="18"/>
      <c r="IH102" s="18"/>
      <c r="II102" s="18"/>
      <c r="IJ102" s="18"/>
      <c r="IK102" s="18"/>
      <c r="IL102" s="18"/>
      <c r="IM102" s="18"/>
      <c r="IN102" s="18"/>
      <c r="IO102" s="18"/>
      <c r="IP102" s="18"/>
      <c r="IQ102" s="18"/>
      <c r="IR102" s="18"/>
      <c r="IS102" s="18"/>
      <c r="IT102" s="18"/>
      <c r="IU102" s="18"/>
      <c r="IV102" s="18"/>
    </row>
    <row r="103" spans="1:256" ht="17.45" customHeight="1" x14ac:dyDescent="0.2">
      <c r="A103" s="229"/>
      <c r="B103" s="229"/>
      <c r="C103" s="229"/>
      <c r="D103" s="229"/>
      <c r="E103" s="229"/>
      <c r="F103" s="229"/>
      <c r="G103" s="229"/>
      <c r="H103" s="229"/>
      <c r="I103" s="229"/>
      <c r="J103" s="230"/>
      <c r="K103" s="18"/>
      <c r="L103" s="18"/>
      <c r="M103" s="18"/>
      <c r="N103" s="9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c r="DD103" s="18"/>
      <c r="DE103" s="18"/>
      <c r="DF103" s="18"/>
      <c r="DG103" s="18"/>
      <c r="DH103" s="18"/>
      <c r="DI103" s="18"/>
      <c r="DJ103" s="18"/>
      <c r="DK103" s="18"/>
      <c r="DL103" s="18"/>
      <c r="DM103" s="18"/>
      <c r="DN103" s="18"/>
      <c r="DO103" s="18"/>
      <c r="DP103" s="18"/>
      <c r="DQ103" s="18"/>
      <c r="DR103" s="18"/>
      <c r="DS103" s="18"/>
      <c r="DT103" s="18"/>
      <c r="DU103" s="18"/>
      <c r="DV103" s="18"/>
      <c r="DW103" s="18"/>
      <c r="DX103" s="18"/>
      <c r="DY103" s="18"/>
      <c r="DZ103" s="18"/>
      <c r="EA103" s="18"/>
      <c r="EB103" s="18"/>
      <c r="EC103" s="18"/>
      <c r="ED103" s="18"/>
      <c r="EE103" s="18"/>
      <c r="EF103" s="18"/>
      <c r="EG103" s="18"/>
      <c r="EH103" s="18"/>
      <c r="EI103" s="18"/>
      <c r="EJ103" s="18"/>
      <c r="EK103" s="18"/>
      <c r="EL103" s="18"/>
      <c r="EM103" s="18"/>
      <c r="EN103" s="18"/>
      <c r="EO103" s="18"/>
      <c r="EP103" s="18"/>
      <c r="EQ103" s="18"/>
      <c r="ER103" s="18"/>
      <c r="ES103" s="18"/>
      <c r="ET103" s="18"/>
      <c r="EU103" s="18"/>
      <c r="EV103" s="18"/>
      <c r="EW103" s="18"/>
      <c r="EX103" s="18"/>
      <c r="EY103" s="18"/>
      <c r="EZ103" s="18"/>
      <c r="FA103" s="18"/>
      <c r="FB103" s="18"/>
      <c r="FC103" s="18"/>
      <c r="FD103" s="18"/>
      <c r="FE103" s="18"/>
      <c r="FF103" s="18"/>
      <c r="FG103" s="18"/>
      <c r="FH103" s="18"/>
      <c r="FI103" s="18"/>
      <c r="FJ103" s="18"/>
      <c r="FK103" s="18"/>
      <c r="FL103" s="18"/>
      <c r="FM103" s="18"/>
      <c r="FN103" s="18"/>
      <c r="FO103" s="18"/>
      <c r="FP103" s="18"/>
      <c r="FQ103" s="18"/>
      <c r="FR103" s="18"/>
      <c r="FS103" s="18"/>
      <c r="FT103" s="18"/>
      <c r="FU103" s="18"/>
      <c r="FV103" s="18"/>
      <c r="FW103" s="18"/>
      <c r="FX103" s="18"/>
      <c r="FY103" s="18"/>
      <c r="FZ103" s="18"/>
      <c r="GA103" s="18"/>
      <c r="GB103" s="18"/>
      <c r="GC103" s="18"/>
      <c r="GD103" s="18"/>
      <c r="GE103" s="18"/>
      <c r="GF103" s="18"/>
      <c r="GG103" s="18"/>
      <c r="GH103" s="18"/>
      <c r="GI103" s="18"/>
      <c r="GJ103" s="18"/>
      <c r="GK103" s="18"/>
      <c r="GL103" s="18"/>
      <c r="GM103" s="18"/>
      <c r="GN103" s="18"/>
      <c r="GO103" s="18"/>
      <c r="GP103" s="18"/>
      <c r="GQ103" s="18"/>
      <c r="GR103" s="18"/>
      <c r="GS103" s="18"/>
      <c r="GT103" s="18"/>
      <c r="GU103" s="18"/>
      <c r="GV103" s="18"/>
      <c r="GW103" s="18"/>
      <c r="GX103" s="18"/>
      <c r="GY103" s="18"/>
      <c r="GZ103" s="18"/>
      <c r="HA103" s="18"/>
      <c r="HB103" s="18"/>
      <c r="HC103" s="18"/>
      <c r="HD103" s="18"/>
      <c r="HE103" s="18"/>
      <c r="HF103" s="18"/>
      <c r="HG103" s="18"/>
      <c r="HH103" s="18"/>
      <c r="HI103" s="18"/>
      <c r="HJ103" s="18"/>
      <c r="HK103" s="18"/>
      <c r="HL103" s="18"/>
      <c r="HM103" s="18"/>
      <c r="HN103" s="18"/>
      <c r="HO103" s="18"/>
      <c r="HP103" s="18"/>
      <c r="HQ103" s="18"/>
      <c r="HR103" s="18"/>
      <c r="HS103" s="18"/>
      <c r="HT103" s="18"/>
      <c r="HU103" s="18"/>
      <c r="HV103" s="18"/>
      <c r="HW103" s="18"/>
      <c r="HX103" s="18"/>
      <c r="HY103" s="18"/>
      <c r="HZ103" s="18"/>
      <c r="IA103" s="18"/>
      <c r="IB103" s="18"/>
      <c r="IC103" s="18"/>
      <c r="ID103" s="18"/>
      <c r="IE103" s="18"/>
      <c r="IF103" s="18"/>
      <c r="IG103" s="18"/>
      <c r="IH103" s="18"/>
      <c r="II103" s="18"/>
      <c r="IJ103" s="18"/>
      <c r="IK103" s="18"/>
      <c r="IL103" s="18"/>
      <c r="IM103" s="18"/>
      <c r="IN103" s="18"/>
      <c r="IO103" s="18"/>
      <c r="IP103" s="18"/>
      <c r="IQ103" s="18"/>
      <c r="IR103" s="18"/>
      <c r="IS103" s="18"/>
      <c r="IT103" s="18"/>
      <c r="IU103" s="18"/>
      <c r="IV103" s="18"/>
    </row>
    <row r="104" spans="1:256" ht="15" customHeight="1" x14ac:dyDescent="0.2">
      <c r="A104" s="229"/>
      <c r="B104" s="229"/>
      <c r="C104" s="229"/>
      <c r="D104" s="229"/>
      <c r="E104" s="229"/>
      <c r="F104" s="229"/>
      <c r="G104" s="229"/>
      <c r="H104" s="229"/>
      <c r="I104" s="229"/>
      <c r="J104" s="230"/>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c r="DD104" s="18"/>
      <c r="DE104" s="18"/>
      <c r="DF104" s="18"/>
      <c r="DG104" s="18"/>
      <c r="DH104" s="18"/>
      <c r="DI104" s="18"/>
      <c r="DJ104" s="18"/>
      <c r="DK104" s="18"/>
      <c r="DL104" s="18"/>
      <c r="DM104" s="18"/>
      <c r="DN104" s="18"/>
      <c r="DO104" s="18"/>
      <c r="DP104" s="18"/>
      <c r="DQ104" s="18"/>
      <c r="DR104" s="18"/>
      <c r="DS104" s="18"/>
      <c r="DT104" s="18"/>
      <c r="DU104" s="18"/>
      <c r="DV104" s="18"/>
      <c r="DW104" s="18"/>
      <c r="DX104" s="18"/>
      <c r="DY104" s="18"/>
      <c r="DZ104" s="18"/>
      <c r="EA104" s="18"/>
      <c r="EB104" s="18"/>
      <c r="EC104" s="18"/>
      <c r="ED104" s="18"/>
      <c r="EE104" s="18"/>
      <c r="EF104" s="18"/>
      <c r="EG104" s="18"/>
      <c r="EH104" s="18"/>
      <c r="EI104" s="18"/>
      <c r="EJ104" s="18"/>
      <c r="EK104" s="18"/>
      <c r="EL104" s="18"/>
      <c r="EM104" s="18"/>
      <c r="EN104" s="18"/>
      <c r="EO104" s="18"/>
      <c r="EP104" s="18"/>
      <c r="EQ104" s="18"/>
      <c r="ER104" s="18"/>
      <c r="ES104" s="18"/>
      <c r="ET104" s="18"/>
      <c r="EU104" s="18"/>
      <c r="EV104" s="18"/>
      <c r="EW104" s="18"/>
      <c r="EX104" s="18"/>
      <c r="EY104" s="18"/>
      <c r="EZ104" s="18"/>
      <c r="FA104" s="18"/>
      <c r="FB104" s="18"/>
      <c r="FC104" s="18"/>
      <c r="FD104" s="18"/>
      <c r="FE104" s="18"/>
      <c r="FF104" s="18"/>
      <c r="FG104" s="18"/>
      <c r="FH104" s="18"/>
      <c r="FI104" s="18"/>
      <c r="FJ104" s="18"/>
      <c r="FK104" s="18"/>
      <c r="FL104" s="18"/>
      <c r="FM104" s="18"/>
      <c r="FN104" s="18"/>
      <c r="FO104" s="18"/>
      <c r="FP104" s="18"/>
      <c r="FQ104" s="18"/>
      <c r="FR104" s="18"/>
      <c r="FS104" s="18"/>
      <c r="FT104" s="18"/>
      <c r="FU104" s="18"/>
      <c r="FV104" s="18"/>
      <c r="FW104" s="18"/>
      <c r="FX104" s="18"/>
      <c r="FY104" s="18"/>
      <c r="FZ104" s="18"/>
      <c r="GA104" s="18"/>
      <c r="GB104" s="18"/>
      <c r="GC104" s="18"/>
      <c r="GD104" s="18"/>
      <c r="GE104" s="18"/>
      <c r="GF104" s="18"/>
      <c r="GG104" s="18"/>
      <c r="GH104" s="18"/>
      <c r="GI104" s="18"/>
      <c r="GJ104" s="18"/>
      <c r="GK104" s="18"/>
      <c r="GL104" s="18"/>
      <c r="GM104" s="18"/>
      <c r="GN104" s="18"/>
      <c r="GO104" s="18"/>
      <c r="GP104" s="18"/>
      <c r="GQ104" s="18"/>
      <c r="GR104" s="18"/>
      <c r="GS104" s="18"/>
      <c r="GT104" s="18"/>
      <c r="GU104" s="18"/>
      <c r="GV104" s="18"/>
      <c r="GW104" s="18"/>
      <c r="GX104" s="18"/>
      <c r="GY104" s="18"/>
      <c r="GZ104" s="18"/>
      <c r="HA104" s="18"/>
      <c r="HB104" s="18"/>
      <c r="HC104" s="18"/>
      <c r="HD104" s="18"/>
      <c r="HE104" s="18"/>
      <c r="HF104" s="18"/>
      <c r="HG104" s="18"/>
      <c r="HH104" s="18"/>
      <c r="HI104" s="18"/>
      <c r="HJ104" s="18"/>
      <c r="HK104" s="18"/>
      <c r="HL104" s="18"/>
      <c r="HM104" s="18"/>
      <c r="HN104" s="18"/>
      <c r="HO104" s="18"/>
      <c r="HP104" s="18"/>
      <c r="HQ104" s="18"/>
      <c r="HR104" s="18"/>
      <c r="HS104" s="18"/>
      <c r="HT104" s="18"/>
      <c r="HU104" s="18"/>
      <c r="HV104" s="18"/>
      <c r="HW104" s="18"/>
      <c r="HX104" s="18"/>
      <c r="HY104" s="18"/>
      <c r="HZ104" s="18"/>
      <c r="IA104" s="18"/>
      <c r="IB104" s="18"/>
      <c r="IC104" s="18"/>
      <c r="ID104" s="18"/>
      <c r="IE104" s="18"/>
      <c r="IF104" s="18"/>
      <c r="IG104" s="18"/>
      <c r="IH104" s="18"/>
      <c r="II104" s="18"/>
      <c r="IJ104" s="18"/>
      <c r="IK104" s="18"/>
      <c r="IL104" s="18"/>
      <c r="IM104" s="18"/>
      <c r="IN104" s="18"/>
      <c r="IO104" s="18"/>
      <c r="IP104" s="18"/>
      <c r="IQ104" s="18"/>
      <c r="IR104" s="18"/>
      <c r="IS104" s="18"/>
      <c r="IT104" s="18"/>
      <c r="IU104" s="18"/>
      <c r="IV104" s="18"/>
    </row>
    <row r="105" spans="1:256" x14ac:dyDescent="0.2">
      <c r="A105" s="181" t="s">
        <v>52</v>
      </c>
      <c r="B105" s="181"/>
      <c r="C105" s="181"/>
      <c r="D105" s="181"/>
      <c r="E105" s="181"/>
      <c r="F105" s="181"/>
      <c r="G105" s="181"/>
      <c r="H105" s="181"/>
      <c r="I105" s="181"/>
      <c r="J105" s="27"/>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c r="DD105" s="18"/>
      <c r="DE105" s="18"/>
      <c r="DF105" s="18"/>
      <c r="DG105" s="18"/>
      <c r="DH105" s="18"/>
      <c r="DI105" s="18"/>
      <c r="DJ105" s="18"/>
      <c r="DK105" s="18"/>
      <c r="DL105" s="18"/>
      <c r="DM105" s="18"/>
      <c r="DN105" s="18"/>
      <c r="DO105" s="18"/>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18"/>
      <c r="GV105" s="18"/>
      <c r="GW105" s="18"/>
      <c r="GX105" s="18"/>
      <c r="GY105" s="18"/>
      <c r="GZ105" s="18"/>
      <c r="HA105" s="18"/>
      <c r="HB105" s="18"/>
      <c r="HC105" s="18"/>
      <c r="HD105" s="18"/>
      <c r="HE105" s="18"/>
      <c r="HF105" s="18"/>
      <c r="HG105" s="18"/>
      <c r="HH105" s="18"/>
      <c r="HI105" s="18"/>
      <c r="HJ105" s="18"/>
      <c r="HK105" s="18"/>
      <c r="HL105" s="18"/>
      <c r="HM105" s="18"/>
      <c r="HN105" s="18"/>
      <c r="HO105" s="18"/>
      <c r="HP105" s="18"/>
      <c r="HQ105" s="18"/>
      <c r="HR105" s="18"/>
      <c r="HS105" s="18"/>
      <c r="HT105" s="18"/>
      <c r="HU105" s="18"/>
      <c r="HV105" s="18"/>
      <c r="HW105" s="18"/>
      <c r="HX105" s="18"/>
      <c r="HY105" s="18"/>
      <c r="HZ105" s="18"/>
      <c r="IA105" s="18"/>
      <c r="IB105" s="18"/>
      <c r="IC105" s="18"/>
      <c r="ID105" s="18"/>
      <c r="IE105" s="18"/>
      <c r="IF105" s="18"/>
      <c r="IG105" s="18"/>
      <c r="IH105" s="18"/>
      <c r="II105" s="18"/>
      <c r="IJ105" s="18"/>
      <c r="IK105" s="18"/>
      <c r="IL105" s="18"/>
      <c r="IM105" s="18"/>
      <c r="IN105" s="18"/>
      <c r="IO105" s="18"/>
      <c r="IP105" s="18"/>
      <c r="IQ105" s="18"/>
      <c r="IR105" s="18"/>
      <c r="IS105" s="18"/>
      <c r="IT105" s="18"/>
      <c r="IU105" s="18"/>
      <c r="IV105" s="18"/>
    </row>
    <row r="106" spans="1:256" x14ac:dyDescent="0.2">
      <c r="A106" s="35">
        <v>5</v>
      </c>
      <c r="B106" s="217" t="s">
        <v>53</v>
      </c>
      <c r="C106" s="217"/>
      <c r="D106" s="217"/>
      <c r="E106" s="217"/>
      <c r="F106" s="217"/>
      <c r="G106" s="217"/>
      <c r="H106" s="217"/>
      <c r="I106" s="35" t="s">
        <v>19</v>
      </c>
      <c r="J106" s="27"/>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c r="DD106" s="18"/>
      <c r="DE106" s="18"/>
      <c r="DF106" s="18"/>
      <c r="DG106" s="18"/>
      <c r="DH106" s="18"/>
      <c r="DI106" s="18"/>
      <c r="DJ106" s="18"/>
      <c r="DK106" s="18"/>
      <c r="DL106" s="18"/>
      <c r="DM106" s="18"/>
      <c r="DN106" s="18"/>
      <c r="DO106" s="18"/>
      <c r="DP106" s="18"/>
      <c r="DQ106" s="18"/>
      <c r="DR106" s="18"/>
      <c r="DS106" s="18"/>
      <c r="DT106" s="18"/>
      <c r="DU106" s="18"/>
      <c r="DV106" s="18"/>
      <c r="DW106" s="18"/>
      <c r="DX106" s="18"/>
      <c r="DY106" s="18"/>
      <c r="DZ106" s="18"/>
      <c r="EA106" s="18"/>
      <c r="EB106" s="18"/>
      <c r="EC106" s="18"/>
      <c r="ED106" s="18"/>
      <c r="EE106" s="18"/>
      <c r="EF106" s="18"/>
      <c r="EG106" s="18"/>
      <c r="EH106" s="18"/>
      <c r="EI106" s="18"/>
      <c r="EJ106" s="18"/>
      <c r="EK106" s="18"/>
      <c r="EL106" s="18"/>
      <c r="EM106" s="18"/>
      <c r="EN106" s="18"/>
      <c r="EO106" s="18"/>
      <c r="EP106" s="18"/>
      <c r="EQ106" s="18"/>
      <c r="ER106" s="18"/>
      <c r="ES106" s="18"/>
      <c r="ET106" s="18"/>
      <c r="EU106" s="18"/>
      <c r="EV106" s="18"/>
      <c r="EW106" s="18"/>
      <c r="EX106" s="18"/>
      <c r="EY106" s="18"/>
      <c r="EZ106" s="18"/>
      <c r="FA106" s="18"/>
      <c r="FB106" s="18"/>
      <c r="FC106" s="18"/>
      <c r="FD106" s="18"/>
      <c r="FE106" s="18"/>
      <c r="FF106" s="18"/>
      <c r="FG106" s="18"/>
      <c r="FH106" s="18"/>
      <c r="FI106" s="18"/>
      <c r="FJ106" s="18"/>
      <c r="FK106" s="18"/>
      <c r="FL106" s="18"/>
      <c r="FM106" s="18"/>
      <c r="FN106" s="18"/>
      <c r="FO106" s="18"/>
      <c r="FP106" s="18"/>
      <c r="FQ106" s="18"/>
      <c r="FR106" s="18"/>
      <c r="FS106" s="18"/>
      <c r="FT106" s="18"/>
      <c r="FU106" s="18"/>
      <c r="FV106" s="18"/>
      <c r="FW106" s="18"/>
      <c r="FX106" s="18"/>
      <c r="FY106" s="18"/>
      <c r="FZ106" s="18"/>
      <c r="GA106" s="18"/>
      <c r="GB106" s="18"/>
      <c r="GC106" s="18"/>
      <c r="GD106" s="18"/>
      <c r="GE106" s="18"/>
      <c r="GF106" s="18"/>
      <c r="GG106" s="18"/>
      <c r="GH106" s="18"/>
      <c r="GI106" s="18"/>
      <c r="GJ106" s="18"/>
      <c r="GK106" s="18"/>
      <c r="GL106" s="18"/>
      <c r="GM106" s="18"/>
      <c r="GN106" s="18"/>
      <c r="GO106" s="18"/>
      <c r="GP106" s="18"/>
      <c r="GQ106" s="18"/>
      <c r="GR106" s="18"/>
      <c r="GS106" s="18"/>
      <c r="GT106" s="18"/>
      <c r="GU106" s="18"/>
      <c r="GV106" s="18"/>
      <c r="GW106" s="18"/>
      <c r="GX106" s="18"/>
      <c r="GY106" s="18"/>
      <c r="GZ106" s="18"/>
      <c r="HA106" s="18"/>
      <c r="HB106" s="18"/>
      <c r="HC106" s="18"/>
      <c r="HD106" s="18"/>
      <c r="HE106" s="18"/>
      <c r="HF106" s="18"/>
      <c r="HG106" s="18"/>
      <c r="HH106" s="18"/>
      <c r="HI106" s="18"/>
      <c r="HJ106" s="18"/>
      <c r="HK106" s="18"/>
      <c r="HL106" s="18"/>
      <c r="HM106" s="18"/>
      <c r="HN106" s="18"/>
      <c r="HO106" s="18"/>
      <c r="HP106" s="18"/>
      <c r="HQ106" s="18"/>
      <c r="HR106" s="18"/>
      <c r="HS106" s="18"/>
      <c r="HT106" s="18"/>
      <c r="HU106" s="18"/>
      <c r="HV106" s="18"/>
      <c r="HW106" s="18"/>
      <c r="HX106" s="18"/>
      <c r="HY106" s="18"/>
      <c r="HZ106" s="18"/>
      <c r="IA106" s="18"/>
      <c r="IB106" s="18"/>
      <c r="IC106" s="18"/>
      <c r="ID106" s="18"/>
      <c r="IE106" s="18"/>
      <c r="IF106" s="18"/>
      <c r="IG106" s="18"/>
      <c r="IH106" s="18"/>
      <c r="II106" s="18"/>
      <c r="IJ106" s="18"/>
      <c r="IK106" s="18"/>
      <c r="IL106" s="18"/>
      <c r="IM106" s="18"/>
      <c r="IN106" s="18"/>
      <c r="IO106" s="18"/>
      <c r="IP106" s="18"/>
      <c r="IQ106" s="18"/>
      <c r="IR106" s="18"/>
      <c r="IS106" s="18"/>
      <c r="IT106" s="18"/>
      <c r="IU106" s="18"/>
      <c r="IV106" s="18"/>
    </row>
    <row r="107" spans="1:256" ht="17.25" customHeight="1" x14ac:dyDescent="0.2">
      <c r="A107" s="34" t="s">
        <v>13</v>
      </c>
      <c r="B107" s="190" t="s">
        <v>54</v>
      </c>
      <c r="C107" s="190"/>
      <c r="D107" s="190"/>
      <c r="E107" s="190"/>
      <c r="F107" s="190"/>
      <c r="G107" s="190"/>
      <c r="H107" s="190"/>
      <c r="I107" s="80">
        <f>UNIFORMES!E12</f>
        <v>148.55500000000001</v>
      </c>
      <c r="J107" s="27"/>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18"/>
      <c r="DJ107" s="18"/>
      <c r="DK107" s="18"/>
      <c r="DL107" s="18"/>
      <c r="DM107" s="18"/>
      <c r="DN107" s="18"/>
      <c r="DO107" s="18"/>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18"/>
      <c r="GV107" s="18"/>
      <c r="GW107" s="18"/>
      <c r="GX107" s="18"/>
      <c r="GY107" s="18"/>
      <c r="GZ107" s="18"/>
      <c r="HA107" s="18"/>
      <c r="HB107" s="18"/>
      <c r="HC107" s="18"/>
      <c r="HD107" s="18"/>
      <c r="HE107" s="18"/>
      <c r="HF107" s="18"/>
      <c r="HG107" s="18"/>
      <c r="HH107" s="18"/>
      <c r="HI107" s="18"/>
      <c r="HJ107" s="18"/>
      <c r="HK107" s="18"/>
      <c r="HL107" s="18"/>
      <c r="HM107" s="18"/>
      <c r="HN107" s="18"/>
      <c r="HO107" s="18"/>
      <c r="HP107" s="18"/>
      <c r="HQ107" s="18"/>
      <c r="HR107" s="18"/>
      <c r="HS107" s="18"/>
      <c r="HT107" s="18"/>
      <c r="HU107" s="18"/>
      <c r="HV107" s="18"/>
      <c r="HW107" s="18"/>
      <c r="HX107" s="18"/>
      <c r="HY107" s="18"/>
      <c r="HZ107" s="18"/>
      <c r="IA107" s="18"/>
      <c r="IB107" s="18"/>
      <c r="IC107" s="18"/>
      <c r="ID107" s="18"/>
      <c r="IE107" s="18"/>
      <c r="IF107" s="18"/>
      <c r="IG107" s="18"/>
      <c r="IH107" s="18"/>
      <c r="II107" s="18"/>
      <c r="IJ107" s="18"/>
      <c r="IK107" s="18"/>
      <c r="IL107" s="18"/>
      <c r="IM107" s="18"/>
      <c r="IN107" s="18"/>
      <c r="IO107" s="18"/>
      <c r="IP107" s="18"/>
      <c r="IQ107" s="18"/>
      <c r="IR107" s="18"/>
      <c r="IS107" s="18"/>
      <c r="IT107" s="18"/>
      <c r="IU107" s="18"/>
      <c r="IV107" s="18"/>
    </row>
    <row r="108" spans="1:256" ht="15.75" customHeight="1" x14ac:dyDescent="0.2">
      <c r="A108" s="34" t="s">
        <v>14</v>
      </c>
      <c r="B108" s="190" t="s">
        <v>55</v>
      </c>
      <c r="C108" s="190"/>
      <c r="D108" s="190"/>
      <c r="E108" s="190"/>
      <c r="F108" s="190"/>
      <c r="G108" s="190"/>
      <c r="H108" s="190"/>
      <c r="I108" s="37"/>
      <c r="J108" s="27"/>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c r="DD108" s="18"/>
      <c r="DE108" s="18"/>
      <c r="DF108" s="18"/>
      <c r="DG108" s="18"/>
      <c r="DH108" s="18"/>
      <c r="DI108" s="18"/>
      <c r="DJ108" s="18"/>
      <c r="DK108" s="18"/>
      <c r="DL108" s="18"/>
      <c r="DM108" s="18"/>
      <c r="DN108" s="18"/>
      <c r="DO108" s="18"/>
      <c r="DP108" s="18"/>
      <c r="DQ108" s="18"/>
      <c r="DR108" s="18"/>
      <c r="DS108" s="18"/>
      <c r="DT108" s="18"/>
      <c r="DU108" s="18"/>
      <c r="DV108" s="18"/>
      <c r="DW108" s="18"/>
      <c r="DX108" s="18"/>
      <c r="DY108" s="18"/>
      <c r="DZ108" s="18"/>
      <c r="EA108" s="18"/>
      <c r="EB108" s="18"/>
      <c r="EC108" s="18"/>
      <c r="ED108" s="18"/>
      <c r="EE108" s="18"/>
      <c r="EF108" s="18"/>
      <c r="EG108" s="18"/>
      <c r="EH108" s="18"/>
      <c r="EI108" s="18"/>
      <c r="EJ108" s="18"/>
      <c r="EK108" s="18"/>
      <c r="EL108" s="18"/>
      <c r="EM108" s="18"/>
      <c r="EN108" s="18"/>
      <c r="EO108" s="18"/>
      <c r="EP108" s="18"/>
      <c r="EQ108" s="18"/>
      <c r="ER108" s="18"/>
      <c r="ES108" s="18"/>
      <c r="ET108" s="18"/>
      <c r="EU108" s="18"/>
      <c r="EV108" s="18"/>
      <c r="EW108" s="18"/>
      <c r="EX108" s="18"/>
      <c r="EY108" s="18"/>
      <c r="EZ108" s="18"/>
      <c r="FA108" s="18"/>
      <c r="FB108" s="18"/>
      <c r="FC108" s="18"/>
      <c r="FD108" s="18"/>
      <c r="FE108" s="18"/>
      <c r="FF108" s="18"/>
      <c r="FG108" s="18"/>
      <c r="FH108" s="18"/>
      <c r="FI108" s="18"/>
      <c r="FJ108" s="18"/>
      <c r="FK108" s="18"/>
      <c r="FL108" s="18"/>
      <c r="FM108" s="18"/>
      <c r="FN108" s="18"/>
      <c r="FO108" s="18"/>
      <c r="FP108" s="18"/>
      <c r="FQ108" s="18"/>
      <c r="FR108" s="18"/>
      <c r="FS108" s="18"/>
      <c r="FT108" s="18"/>
      <c r="FU108" s="18"/>
      <c r="FV108" s="18"/>
      <c r="FW108" s="18"/>
      <c r="FX108" s="18"/>
      <c r="FY108" s="18"/>
      <c r="FZ108" s="18"/>
      <c r="GA108" s="18"/>
      <c r="GB108" s="18"/>
      <c r="GC108" s="18"/>
      <c r="GD108" s="18"/>
      <c r="GE108" s="18"/>
      <c r="GF108" s="18"/>
      <c r="GG108" s="18"/>
      <c r="GH108" s="18"/>
      <c r="GI108" s="18"/>
      <c r="GJ108" s="18"/>
      <c r="GK108" s="18"/>
      <c r="GL108" s="18"/>
      <c r="GM108" s="18"/>
      <c r="GN108" s="18"/>
      <c r="GO108" s="18"/>
      <c r="GP108" s="18"/>
      <c r="GQ108" s="18"/>
      <c r="GR108" s="18"/>
      <c r="GS108" s="18"/>
      <c r="GT108" s="18"/>
      <c r="GU108" s="18"/>
      <c r="GV108" s="18"/>
      <c r="GW108" s="18"/>
      <c r="GX108" s="18"/>
      <c r="GY108" s="18"/>
      <c r="GZ108" s="18"/>
      <c r="HA108" s="18"/>
      <c r="HB108" s="18"/>
      <c r="HC108" s="18"/>
      <c r="HD108" s="18"/>
      <c r="HE108" s="18"/>
      <c r="HF108" s="18"/>
      <c r="HG108" s="18"/>
      <c r="HH108" s="18"/>
      <c r="HI108" s="18"/>
      <c r="HJ108" s="18"/>
      <c r="HK108" s="18"/>
      <c r="HL108" s="18"/>
      <c r="HM108" s="18"/>
      <c r="HN108" s="18"/>
      <c r="HO108" s="18"/>
      <c r="HP108" s="18"/>
      <c r="HQ108" s="18"/>
      <c r="HR108" s="18"/>
      <c r="HS108" s="18"/>
      <c r="HT108" s="18"/>
      <c r="HU108" s="18"/>
      <c r="HV108" s="18"/>
      <c r="HW108" s="18"/>
      <c r="HX108" s="18"/>
      <c r="HY108" s="18"/>
      <c r="HZ108" s="18"/>
      <c r="IA108" s="18"/>
      <c r="IB108" s="18"/>
      <c r="IC108" s="18"/>
      <c r="ID108" s="18"/>
      <c r="IE108" s="18"/>
      <c r="IF108" s="18"/>
      <c r="IG108" s="18"/>
      <c r="IH108" s="18"/>
      <c r="II108" s="18"/>
      <c r="IJ108" s="18"/>
      <c r="IK108" s="18"/>
      <c r="IL108" s="18"/>
      <c r="IM108" s="18"/>
      <c r="IN108" s="18"/>
      <c r="IO108" s="18"/>
      <c r="IP108" s="18"/>
      <c r="IQ108" s="18"/>
      <c r="IR108" s="18"/>
      <c r="IS108" s="18"/>
      <c r="IT108" s="18"/>
      <c r="IU108" s="18"/>
      <c r="IV108" s="18"/>
    </row>
    <row r="109" spans="1:256" ht="15.75" customHeight="1" x14ac:dyDescent="0.2">
      <c r="A109" s="34" t="s">
        <v>26</v>
      </c>
      <c r="B109" s="190" t="s">
        <v>56</v>
      </c>
      <c r="C109" s="190"/>
      <c r="D109" s="190"/>
      <c r="E109" s="190"/>
      <c r="F109" s="190"/>
      <c r="G109" s="190"/>
      <c r="H109" s="190"/>
      <c r="I109" s="37" t="s">
        <v>57</v>
      </c>
      <c r="J109" s="27"/>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c r="DD109" s="18"/>
      <c r="DE109" s="18"/>
      <c r="DF109" s="18"/>
      <c r="DG109" s="18"/>
      <c r="DH109" s="18"/>
      <c r="DI109" s="18"/>
      <c r="DJ109" s="18"/>
      <c r="DK109" s="18"/>
      <c r="DL109" s="1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c r="FS109" s="18"/>
      <c r="FT109" s="18"/>
      <c r="FU109" s="18"/>
      <c r="FV109" s="18"/>
      <c r="FW109" s="18"/>
      <c r="FX109" s="18"/>
      <c r="FY109" s="18"/>
      <c r="FZ109" s="18"/>
      <c r="GA109" s="18"/>
      <c r="GB109" s="18"/>
      <c r="GC109" s="18"/>
      <c r="GD109" s="18"/>
      <c r="GE109" s="18"/>
      <c r="GF109" s="18"/>
      <c r="GG109" s="18"/>
      <c r="GH109" s="18"/>
      <c r="GI109" s="18"/>
      <c r="GJ109" s="18"/>
      <c r="GK109" s="18"/>
      <c r="GL109" s="18"/>
      <c r="GM109" s="18"/>
      <c r="GN109" s="18"/>
      <c r="GO109" s="18"/>
      <c r="GP109" s="18"/>
      <c r="GQ109" s="18"/>
      <c r="GR109" s="18"/>
      <c r="GS109" s="18"/>
      <c r="GT109" s="18"/>
      <c r="GU109" s="18"/>
      <c r="GV109" s="18"/>
      <c r="GW109" s="18"/>
      <c r="GX109" s="18"/>
      <c r="GY109" s="18"/>
      <c r="GZ109" s="18"/>
      <c r="HA109" s="18"/>
      <c r="HB109" s="18"/>
      <c r="HC109" s="18"/>
      <c r="HD109" s="18"/>
      <c r="HE109" s="18"/>
      <c r="HF109" s="18"/>
      <c r="HG109" s="18"/>
      <c r="HH109" s="18"/>
      <c r="HI109" s="18"/>
      <c r="HJ109" s="18"/>
      <c r="HK109" s="18"/>
      <c r="HL109" s="18"/>
      <c r="HM109" s="18"/>
      <c r="HN109" s="18"/>
      <c r="HO109" s="18"/>
      <c r="HP109" s="18"/>
      <c r="HQ109" s="18"/>
      <c r="HR109" s="18"/>
      <c r="HS109" s="18"/>
      <c r="HT109" s="18"/>
      <c r="HU109" s="18"/>
      <c r="HV109" s="18"/>
      <c r="HW109" s="18"/>
      <c r="HX109" s="18"/>
      <c r="HY109" s="18"/>
      <c r="HZ109" s="18"/>
      <c r="IA109" s="18"/>
      <c r="IB109" s="18"/>
      <c r="IC109" s="18"/>
      <c r="ID109" s="18"/>
      <c r="IE109" s="18"/>
      <c r="IF109" s="18"/>
      <c r="IG109" s="18"/>
      <c r="IH109" s="18"/>
      <c r="II109" s="18"/>
      <c r="IJ109" s="18"/>
      <c r="IK109" s="18"/>
      <c r="IL109" s="18"/>
      <c r="IM109" s="18"/>
      <c r="IN109" s="18"/>
      <c r="IO109" s="18"/>
      <c r="IP109" s="18"/>
      <c r="IQ109" s="18"/>
      <c r="IR109" s="18"/>
      <c r="IS109" s="18"/>
      <c r="IT109" s="18"/>
      <c r="IU109" s="18"/>
      <c r="IV109" s="18"/>
    </row>
    <row r="110" spans="1:256" ht="15.75" customHeight="1" x14ac:dyDescent="0.2">
      <c r="A110" s="207" t="s">
        <v>1</v>
      </c>
      <c r="B110" s="208"/>
      <c r="C110" s="208"/>
      <c r="D110" s="208"/>
      <c r="E110" s="208"/>
      <c r="F110" s="208"/>
      <c r="G110" s="208"/>
      <c r="H110" s="209"/>
      <c r="I110" s="64">
        <f>SUM(I107:I109)</f>
        <v>148.55500000000001</v>
      </c>
      <c r="J110" s="27"/>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c r="DD110" s="18"/>
      <c r="DE110" s="18"/>
      <c r="DF110" s="18"/>
      <c r="DG110" s="18"/>
      <c r="DH110" s="18"/>
      <c r="DI110" s="18"/>
      <c r="DJ110" s="18"/>
      <c r="DK110" s="18"/>
      <c r="DL110" s="18"/>
      <c r="DM110" s="18"/>
      <c r="DN110" s="18"/>
      <c r="DO110" s="18"/>
      <c r="DP110" s="18"/>
      <c r="DQ110" s="18"/>
      <c r="DR110" s="18"/>
      <c r="DS110" s="18"/>
      <c r="DT110" s="18"/>
      <c r="DU110" s="18"/>
      <c r="DV110" s="18"/>
      <c r="DW110" s="18"/>
      <c r="DX110" s="18"/>
      <c r="DY110" s="18"/>
      <c r="DZ110" s="18"/>
      <c r="EA110" s="18"/>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18"/>
      <c r="FA110" s="18"/>
      <c r="FB110" s="18"/>
      <c r="FC110" s="18"/>
      <c r="FD110" s="18"/>
      <c r="FE110" s="18"/>
      <c r="FF110" s="18"/>
      <c r="FG110" s="18"/>
      <c r="FH110" s="18"/>
      <c r="FI110" s="18"/>
      <c r="FJ110" s="18"/>
      <c r="FK110" s="18"/>
      <c r="FL110" s="18"/>
      <c r="FM110" s="18"/>
      <c r="FN110" s="18"/>
      <c r="FO110" s="18"/>
      <c r="FP110" s="18"/>
      <c r="FQ110" s="18"/>
      <c r="FR110" s="18"/>
      <c r="FS110" s="18"/>
      <c r="FT110" s="18"/>
      <c r="FU110" s="18"/>
      <c r="FV110" s="18"/>
      <c r="FW110" s="18"/>
      <c r="FX110" s="18"/>
      <c r="FY110" s="18"/>
      <c r="FZ110" s="18"/>
      <c r="GA110" s="18"/>
      <c r="GB110" s="18"/>
      <c r="GC110" s="18"/>
      <c r="GD110" s="18"/>
      <c r="GE110" s="18"/>
      <c r="GF110" s="18"/>
      <c r="GG110" s="18"/>
      <c r="GH110" s="18"/>
      <c r="GI110" s="18"/>
      <c r="GJ110" s="18"/>
      <c r="GK110" s="18"/>
      <c r="GL110" s="18"/>
      <c r="GM110" s="18"/>
      <c r="GN110" s="18"/>
      <c r="GO110" s="18"/>
      <c r="GP110" s="18"/>
      <c r="GQ110" s="18"/>
      <c r="GR110" s="18"/>
      <c r="GS110" s="18"/>
      <c r="GT110" s="18"/>
      <c r="GU110" s="18"/>
      <c r="GV110" s="18"/>
      <c r="GW110" s="18"/>
      <c r="GX110" s="18"/>
      <c r="GY110" s="18"/>
      <c r="GZ110" s="18"/>
      <c r="HA110" s="18"/>
      <c r="HB110" s="18"/>
      <c r="HC110" s="18"/>
      <c r="HD110" s="18"/>
      <c r="HE110" s="18"/>
      <c r="HF110" s="18"/>
      <c r="HG110" s="18"/>
      <c r="HH110" s="18"/>
      <c r="HI110" s="18"/>
      <c r="HJ110" s="18"/>
      <c r="HK110" s="18"/>
      <c r="HL110" s="18"/>
      <c r="HM110" s="18"/>
      <c r="HN110" s="18"/>
      <c r="HO110" s="18"/>
      <c r="HP110" s="18"/>
      <c r="HQ110" s="18"/>
      <c r="HR110" s="18"/>
      <c r="HS110" s="18"/>
      <c r="HT110" s="18"/>
      <c r="HU110" s="18"/>
      <c r="HV110" s="18"/>
      <c r="HW110" s="18"/>
      <c r="HX110" s="18"/>
      <c r="HY110" s="18"/>
      <c r="HZ110" s="18"/>
      <c r="IA110" s="18"/>
      <c r="IB110" s="18"/>
      <c r="IC110" s="18"/>
      <c r="ID110" s="18"/>
      <c r="IE110" s="18"/>
      <c r="IF110" s="18"/>
      <c r="IG110" s="18"/>
      <c r="IH110" s="18"/>
      <c r="II110" s="18"/>
      <c r="IJ110" s="18"/>
      <c r="IK110" s="18"/>
      <c r="IL110" s="18"/>
      <c r="IM110" s="18"/>
      <c r="IN110" s="18"/>
      <c r="IO110" s="18"/>
      <c r="IP110" s="18"/>
      <c r="IQ110" s="18"/>
      <c r="IR110" s="18"/>
      <c r="IS110" s="18"/>
      <c r="IT110" s="18"/>
      <c r="IU110" s="18"/>
      <c r="IV110" s="18"/>
    </row>
    <row r="111" spans="1:256" ht="12.95" customHeight="1" x14ac:dyDescent="0.2">
      <c r="A111" s="229"/>
      <c r="B111" s="229"/>
      <c r="C111" s="229"/>
      <c r="D111" s="229"/>
      <c r="E111" s="229"/>
      <c r="F111" s="229"/>
      <c r="G111" s="229"/>
      <c r="H111" s="229"/>
      <c r="I111" s="229"/>
      <c r="J111" s="230"/>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c r="FS111" s="18"/>
      <c r="FT111" s="18"/>
      <c r="FU111" s="18"/>
      <c r="FV111" s="18"/>
      <c r="FW111" s="18"/>
      <c r="FX111" s="18"/>
      <c r="FY111" s="18"/>
      <c r="FZ111" s="18"/>
      <c r="GA111" s="18"/>
      <c r="GB111" s="18"/>
      <c r="GC111" s="18"/>
      <c r="GD111" s="18"/>
      <c r="GE111" s="18"/>
      <c r="GF111" s="18"/>
      <c r="GG111" s="18"/>
      <c r="GH111" s="18"/>
      <c r="GI111" s="18"/>
      <c r="GJ111" s="18"/>
      <c r="GK111" s="18"/>
      <c r="GL111" s="18"/>
      <c r="GM111" s="18"/>
      <c r="GN111" s="18"/>
      <c r="GO111" s="18"/>
      <c r="GP111" s="18"/>
      <c r="GQ111" s="18"/>
      <c r="GR111" s="18"/>
      <c r="GS111" s="18"/>
      <c r="GT111" s="18"/>
      <c r="GU111" s="18"/>
      <c r="GV111" s="18"/>
      <c r="GW111" s="18"/>
      <c r="GX111" s="18"/>
      <c r="GY111" s="18"/>
      <c r="GZ111" s="18"/>
      <c r="HA111" s="18"/>
      <c r="HB111" s="18"/>
      <c r="HC111" s="18"/>
      <c r="HD111" s="18"/>
      <c r="HE111" s="18"/>
      <c r="HF111" s="18"/>
      <c r="HG111" s="18"/>
      <c r="HH111" s="18"/>
      <c r="HI111" s="18"/>
      <c r="HJ111" s="18"/>
      <c r="HK111" s="18"/>
      <c r="HL111" s="18"/>
      <c r="HM111" s="18"/>
      <c r="HN111" s="18"/>
      <c r="HO111" s="18"/>
      <c r="HP111" s="18"/>
      <c r="HQ111" s="18"/>
      <c r="HR111" s="18"/>
      <c r="HS111" s="18"/>
      <c r="HT111" s="18"/>
      <c r="HU111" s="18"/>
      <c r="HV111" s="18"/>
      <c r="HW111" s="18"/>
      <c r="HX111" s="18"/>
      <c r="HY111" s="18"/>
      <c r="HZ111" s="18"/>
      <c r="IA111" s="18"/>
      <c r="IB111" s="18"/>
      <c r="IC111" s="18"/>
      <c r="ID111" s="18"/>
      <c r="IE111" s="18"/>
      <c r="IF111" s="18"/>
      <c r="IG111" s="18"/>
      <c r="IH111" s="18"/>
      <c r="II111" s="18"/>
      <c r="IJ111" s="18"/>
      <c r="IK111" s="18"/>
      <c r="IL111" s="18"/>
      <c r="IM111" s="18"/>
      <c r="IN111" s="18"/>
      <c r="IO111" s="18"/>
      <c r="IP111" s="18"/>
      <c r="IQ111" s="18"/>
      <c r="IR111" s="18"/>
      <c r="IS111" s="18"/>
      <c r="IT111" s="18"/>
      <c r="IU111" s="18"/>
      <c r="IV111" s="18"/>
    </row>
    <row r="112" spans="1:256" ht="15" customHeight="1" x14ac:dyDescent="0.2">
      <c r="A112" s="229"/>
      <c r="B112" s="229"/>
      <c r="C112" s="229"/>
      <c r="D112" s="229"/>
      <c r="E112" s="229"/>
      <c r="F112" s="229"/>
      <c r="G112" s="229"/>
      <c r="H112" s="229"/>
      <c r="I112" s="229"/>
      <c r="J112" s="230"/>
      <c r="K112" s="18"/>
      <c r="L112" s="18"/>
    </row>
    <row r="113" spans="1:12" s="1" customFormat="1" x14ac:dyDescent="0.2">
      <c r="A113" s="245" t="s">
        <v>70</v>
      </c>
      <c r="B113" s="246"/>
      <c r="C113" s="246"/>
      <c r="D113" s="246"/>
      <c r="E113" s="246"/>
      <c r="F113" s="246"/>
      <c r="G113" s="246"/>
      <c r="H113" s="247"/>
    </row>
    <row r="114" spans="1:12" s="1" customFormat="1" x14ac:dyDescent="0.2">
      <c r="A114" s="248"/>
      <c r="B114" s="248"/>
      <c r="C114" s="248"/>
      <c r="D114" s="248"/>
      <c r="E114" s="248"/>
      <c r="F114" s="248"/>
      <c r="G114" s="248"/>
      <c r="H114" s="248"/>
      <c r="I114" s="248"/>
      <c r="J114" s="248"/>
    </row>
    <row r="115" spans="1:12" s="81" customFormat="1" ht="29.1" customHeight="1" x14ac:dyDescent="0.2">
      <c r="A115" s="3">
        <v>6</v>
      </c>
      <c r="B115" s="241" t="s">
        <v>71</v>
      </c>
      <c r="C115" s="241"/>
      <c r="D115" s="241"/>
      <c r="E115" s="241"/>
      <c r="F115" s="3" t="s">
        <v>22</v>
      </c>
      <c r="G115" s="249" t="s">
        <v>19</v>
      </c>
      <c r="H115" s="249"/>
    </row>
    <row r="116" spans="1:12" s="81" customFormat="1" x14ac:dyDescent="0.2">
      <c r="A116" s="3" t="s">
        <v>13</v>
      </c>
      <c r="B116" s="241" t="s">
        <v>5</v>
      </c>
      <c r="C116" s="241"/>
      <c r="D116" s="241"/>
      <c r="E116" s="241"/>
      <c r="F116" s="82">
        <f>RESUMO!O7</f>
        <v>0.05</v>
      </c>
      <c r="G116" s="250">
        <f>H137*F116</f>
        <v>284.35784678921954</v>
      </c>
      <c r="H116" s="250"/>
    </row>
    <row r="117" spans="1:12" s="81" customFormat="1" x14ac:dyDescent="0.2">
      <c r="A117" s="3" t="s">
        <v>14</v>
      </c>
      <c r="B117" s="241" t="s">
        <v>7</v>
      </c>
      <c r="C117" s="241"/>
      <c r="D117" s="241"/>
      <c r="E117" s="241"/>
      <c r="F117" s="82">
        <f>RESUMO!P7</f>
        <v>0.1</v>
      </c>
      <c r="G117" s="250">
        <f>(H137+G116)*F117</f>
        <v>597.15147825736108</v>
      </c>
      <c r="H117" s="250"/>
    </row>
    <row r="118" spans="1:12" s="81" customFormat="1" x14ac:dyDescent="0.2">
      <c r="A118" s="3" t="s">
        <v>26</v>
      </c>
      <c r="B118" s="241" t="s">
        <v>6</v>
      </c>
      <c r="C118" s="241"/>
      <c r="D118" s="241"/>
      <c r="E118" s="241"/>
      <c r="F118" s="82"/>
      <c r="G118" s="250"/>
      <c r="H118" s="250"/>
    </row>
    <row r="119" spans="1:12" s="81" customFormat="1" x14ac:dyDescent="0.2">
      <c r="A119" s="3"/>
      <c r="B119" s="241" t="s">
        <v>72</v>
      </c>
      <c r="C119" s="241"/>
      <c r="D119" s="241"/>
      <c r="E119" s="241"/>
      <c r="F119" s="83">
        <v>1.6500000000000001E-2</v>
      </c>
      <c r="G119" s="250">
        <f>((H137+G116+G117)/H127*F119)</f>
        <v>124.93716807344212</v>
      </c>
      <c r="H119" s="250"/>
      <c r="I119" s="84" t="s">
        <v>96</v>
      </c>
    </row>
    <row r="120" spans="1:12" s="81" customFormat="1" x14ac:dyDescent="0.2">
      <c r="A120" s="3"/>
      <c r="B120" s="241" t="s">
        <v>73</v>
      </c>
      <c r="C120" s="241"/>
      <c r="D120" s="241"/>
      <c r="E120" s="241"/>
      <c r="F120" s="83">
        <v>7.5999999999999998E-2</v>
      </c>
      <c r="G120" s="250">
        <f>((H137+G116+G117)/H127*F120)</f>
        <v>575.46816809585459</v>
      </c>
      <c r="H120" s="250"/>
      <c r="I120" s="84" t="s">
        <v>96</v>
      </c>
    </row>
    <row r="121" spans="1:12" s="81" customFormat="1" x14ac:dyDescent="0.2">
      <c r="A121" s="3"/>
      <c r="B121" s="241" t="s">
        <v>74</v>
      </c>
      <c r="C121" s="241"/>
      <c r="D121" s="241"/>
      <c r="E121" s="241"/>
      <c r="F121" s="82"/>
      <c r="G121" s="250"/>
      <c r="H121" s="250"/>
    </row>
    <row r="122" spans="1:12" s="81" customFormat="1" x14ac:dyDescent="0.2">
      <c r="A122" s="3"/>
      <c r="B122" s="241" t="s">
        <v>153</v>
      </c>
      <c r="C122" s="241"/>
      <c r="D122" s="241"/>
      <c r="E122" s="241"/>
      <c r="F122" s="83">
        <f>RESUMO!Q7</f>
        <v>0.04</v>
      </c>
      <c r="G122" s="250">
        <f>((H137+G116+G117)/H127*F122)</f>
        <v>302.87798320834452</v>
      </c>
      <c r="H122" s="250"/>
    </row>
    <row r="123" spans="1:12" s="81" customFormat="1" x14ac:dyDescent="0.2">
      <c r="A123" s="3"/>
      <c r="B123" s="241" t="s">
        <v>69</v>
      </c>
      <c r="C123" s="241"/>
      <c r="D123" s="241"/>
      <c r="E123" s="241"/>
      <c r="G123" s="250"/>
      <c r="H123" s="250"/>
    </row>
    <row r="124" spans="1:12" s="81" customFormat="1" x14ac:dyDescent="0.2">
      <c r="A124" s="249" t="s">
        <v>75</v>
      </c>
      <c r="B124" s="249"/>
      <c r="C124" s="249"/>
      <c r="D124" s="249"/>
      <c r="E124" s="249"/>
      <c r="F124" s="85">
        <f>SUM(F119:F122)</f>
        <v>0.13250000000000001</v>
      </c>
      <c r="G124" s="255">
        <f>SUM(G116:H122)</f>
        <v>1884.7926444242221</v>
      </c>
      <c r="H124" s="255"/>
    </row>
    <row r="125" spans="1:12" s="1" customFormat="1" x14ac:dyDescent="0.2">
      <c r="A125" s="256" t="s">
        <v>131</v>
      </c>
      <c r="B125" s="256"/>
      <c r="C125" s="256"/>
      <c r="D125" s="256"/>
      <c r="E125" s="256"/>
      <c r="F125" s="256"/>
      <c r="G125" s="256"/>
      <c r="H125" s="256"/>
    </row>
    <row r="126" spans="1:12" s="1" customFormat="1" x14ac:dyDescent="0.2">
      <c r="A126" s="256" t="s">
        <v>132</v>
      </c>
      <c r="B126" s="256"/>
      <c r="C126" s="256"/>
      <c r="D126" s="256"/>
      <c r="E126" s="256"/>
      <c r="F126" s="256"/>
      <c r="G126" s="256"/>
      <c r="H126" s="256"/>
    </row>
    <row r="127" spans="1:12" s="1" customFormat="1" x14ac:dyDescent="0.2">
      <c r="A127" s="251" t="s">
        <v>169</v>
      </c>
      <c r="B127" s="251"/>
      <c r="C127" s="251"/>
      <c r="D127" s="251"/>
      <c r="E127" s="251"/>
      <c r="F127" s="251"/>
      <c r="G127" s="251"/>
      <c r="H127" s="14">
        <f>(1-(13.25/100))</f>
        <v>0.86749999999999994</v>
      </c>
      <c r="J127" s="10"/>
    </row>
    <row r="128" spans="1:12" s="19" customFormat="1" ht="15" customHeight="1" x14ac:dyDescent="0.2">
      <c r="A128" s="18"/>
      <c r="B128" s="18"/>
      <c r="C128" s="18"/>
      <c r="D128" s="18"/>
      <c r="E128" s="18"/>
      <c r="F128" s="18"/>
      <c r="G128" s="18"/>
      <c r="H128" s="18"/>
      <c r="I128" s="18"/>
      <c r="J128" s="27"/>
      <c r="K128" s="18"/>
      <c r="L128" s="18"/>
    </row>
    <row r="129" spans="1:12" s="1" customFormat="1" x14ac:dyDescent="0.2">
      <c r="A129" s="252" t="s">
        <v>76</v>
      </c>
      <c r="B129" s="253"/>
      <c r="C129" s="253"/>
      <c r="D129" s="253"/>
      <c r="E129" s="253"/>
      <c r="F129" s="253"/>
      <c r="G129" s="253"/>
      <c r="H129" s="253"/>
    </row>
    <row r="130" spans="1:12" s="1" customFormat="1" x14ac:dyDescent="0.2">
      <c r="A130" s="248"/>
      <c r="B130" s="248"/>
      <c r="C130" s="248"/>
      <c r="D130" s="248"/>
      <c r="E130" s="248"/>
      <c r="F130" s="248"/>
      <c r="G130" s="248"/>
      <c r="H130" s="248"/>
      <c r="I130" s="248"/>
    </row>
    <row r="131" spans="1:12" s="1" customFormat="1" x14ac:dyDescent="0.2">
      <c r="A131" s="3"/>
      <c r="B131" s="249" t="s">
        <v>58</v>
      </c>
      <c r="C131" s="249"/>
      <c r="D131" s="249"/>
      <c r="E131" s="249"/>
      <c r="F131" s="249"/>
      <c r="G131" s="249"/>
      <c r="H131" s="3" t="s">
        <v>19</v>
      </c>
    </row>
    <row r="132" spans="1:12" s="1" customFormat="1" x14ac:dyDescent="0.2">
      <c r="A132" s="3" t="s">
        <v>13</v>
      </c>
      <c r="B132" s="254" t="s">
        <v>59</v>
      </c>
      <c r="C132" s="254"/>
      <c r="D132" s="254"/>
      <c r="E132" s="254"/>
      <c r="F132" s="254"/>
      <c r="G132" s="254"/>
      <c r="H132" s="86">
        <f>I28</f>
        <v>2749.0719999999997</v>
      </c>
    </row>
    <row r="133" spans="1:12" s="1" customFormat="1" x14ac:dyDescent="0.2">
      <c r="A133" s="3" t="s">
        <v>14</v>
      </c>
      <c r="B133" s="254" t="s">
        <v>77</v>
      </c>
      <c r="C133" s="254"/>
      <c r="D133" s="254"/>
      <c r="E133" s="254"/>
      <c r="F133" s="254"/>
      <c r="G133" s="254"/>
      <c r="H133" s="86">
        <f>I74</f>
        <v>2551.3041044223996</v>
      </c>
    </row>
    <row r="134" spans="1:12" s="1" customFormat="1" x14ac:dyDescent="0.2">
      <c r="A134" s="3" t="s">
        <v>26</v>
      </c>
      <c r="B134" s="254" t="s">
        <v>43</v>
      </c>
      <c r="C134" s="254"/>
      <c r="D134" s="254"/>
      <c r="E134" s="254"/>
      <c r="F134" s="254"/>
      <c r="G134" s="254"/>
      <c r="H134" s="86">
        <f>J85</f>
        <v>181.73320815644442</v>
      </c>
    </row>
    <row r="135" spans="1:12" s="1" customFormat="1" x14ac:dyDescent="0.2">
      <c r="A135" s="3" t="s">
        <v>29</v>
      </c>
      <c r="B135" s="259" t="s">
        <v>46</v>
      </c>
      <c r="C135" s="259"/>
      <c r="D135" s="259"/>
      <c r="E135" s="259"/>
      <c r="F135" s="259"/>
      <c r="G135" s="259"/>
      <c r="H135" s="86">
        <f>I102</f>
        <v>56.492623205546664</v>
      </c>
    </row>
    <row r="136" spans="1:12" s="1" customFormat="1" x14ac:dyDescent="0.2">
      <c r="A136" s="3" t="s">
        <v>8</v>
      </c>
      <c r="B136" s="254" t="s">
        <v>78</v>
      </c>
      <c r="C136" s="254"/>
      <c r="D136" s="254"/>
      <c r="E136" s="254"/>
      <c r="F136" s="254"/>
      <c r="G136" s="254"/>
      <c r="H136" s="87">
        <f>I110</f>
        <v>148.55500000000001</v>
      </c>
      <c r="K136" s="88"/>
    </row>
    <row r="137" spans="1:12" s="1" customFormat="1" ht="12.95" customHeight="1" x14ac:dyDescent="0.2">
      <c r="A137" s="249" t="s">
        <v>79</v>
      </c>
      <c r="B137" s="249"/>
      <c r="C137" s="249"/>
      <c r="D137" s="249"/>
      <c r="E137" s="249"/>
      <c r="F137" s="249"/>
      <c r="G137" s="249"/>
      <c r="H137" s="13">
        <f>SUM(H132:H136)</f>
        <v>5687.156935784391</v>
      </c>
      <c r="K137" s="8"/>
      <c r="L137" s="100"/>
    </row>
    <row r="138" spans="1:12" s="1" customFormat="1" x14ac:dyDescent="0.2">
      <c r="A138" s="3" t="s">
        <v>32</v>
      </c>
      <c r="B138" s="254" t="s">
        <v>80</v>
      </c>
      <c r="C138" s="254"/>
      <c r="D138" s="254"/>
      <c r="E138" s="254"/>
      <c r="F138" s="254"/>
      <c r="G138" s="254"/>
      <c r="H138" s="86">
        <f>G124</f>
        <v>1884.7926444242221</v>
      </c>
      <c r="I138" s="8"/>
      <c r="K138" s="19"/>
      <c r="L138" s="19"/>
    </row>
    <row r="139" spans="1:12" s="1" customFormat="1" ht="12.95" customHeight="1" x14ac:dyDescent="0.2">
      <c r="A139" s="249" t="s">
        <v>81</v>
      </c>
      <c r="B139" s="249"/>
      <c r="C139" s="249"/>
      <c r="D139" s="249"/>
      <c r="E139" s="249"/>
      <c r="F139" s="249"/>
      <c r="G139" s="249"/>
      <c r="H139" s="89">
        <f>H137+H138</f>
        <v>7571.949580208613</v>
      </c>
      <c r="I139" s="8"/>
    </row>
    <row r="140" spans="1:12" s="1" customFormat="1" ht="12.95" customHeight="1" x14ac:dyDescent="0.2">
      <c r="A140" s="257" t="s">
        <v>82</v>
      </c>
      <c r="B140" s="257"/>
      <c r="C140" s="257"/>
      <c r="D140" s="257"/>
      <c r="E140" s="257"/>
      <c r="F140" s="257"/>
      <c r="G140" s="257"/>
      <c r="H140" s="5">
        <f>12*H139</f>
        <v>90863.394962503357</v>
      </c>
      <c r="I140" s="8"/>
    </row>
    <row r="141" spans="1:12" s="4" customFormat="1" ht="15" customHeight="1" x14ac:dyDescent="0.2">
      <c r="A141" s="258" t="s">
        <v>83</v>
      </c>
      <c r="B141" s="258"/>
      <c r="C141" s="258"/>
      <c r="D141" s="258"/>
      <c r="E141" s="258"/>
      <c r="F141" s="258"/>
      <c r="G141" s="258"/>
      <c r="H141" s="258"/>
    </row>
    <row r="142" spans="1:12" s="4" customFormat="1" ht="120.95" customHeight="1" x14ac:dyDescent="0.2">
      <c r="A142" s="259" t="s">
        <v>148</v>
      </c>
      <c r="B142" s="259"/>
      <c r="C142" s="259"/>
      <c r="D142" s="259"/>
      <c r="E142" s="259"/>
      <c r="F142" s="259"/>
      <c r="G142" s="259"/>
      <c r="H142" s="259"/>
    </row>
    <row r="143" spans="1:12" s="19" customFormat="1" x14ac:dyDescent="0.2">
      <c r="A143" s="101"/>
      <c r="B143" s="101"/>
      <c r="C143" s="101"/>
      <c r="D143" s="101"/>
      <c r="E143" s="101"/>
      <c r="F143" s="101"/>
      <c r="G143" s="101"/>
      <c r="H143" s="101"/>
      <c r="I143" s="20"/>
    </row>
  </sheetData>
  <mergeCells count="145">
    <mergeCell ref="A137:G137"/>
    <mergeCell ref="B138:G138"/>
    <mergeCell ref="A139:G139"/>
    <mergeCell ref="A140:G140"/>
    <mergeCell ref="A141:H141"/>
    <mergeCell ref="A142:H142"/>
    <mergeCell ref="B131:G131"/>
    <mergeCell ref="B132:G132"/>
    <mergeCell ref="B133:G133"/>
    <mergeCell ref="B134:G134"/>
    <mergeCell ref="B135:G135"/>
    <mergeCell ref="B136:G136"/>
    <mergeCell ref="B123:E123"/>
    <mergeCell ref="G123:H123"/>
    <mergeCell ref="A124:E124"/>
    <mergeCell ref="G124:H124"/>
    <mergeCell ref="A129:H129"/>
    <mergeCell ref="A130:I130"/>
    <mergeCell ref="B120:E120"/>
    <mergeCell ref="G120:H120"/>
    <mergeCell ref="B121:E121"/>
    <mergeCell ref="G121:H121"/>
    <mergeCell ref="B122:E122"/>
    <mergeCell ref="G122:H122"/>
    <mergeCell ref="A125:H125"/>
    <mergeCell ref="A126:H126"/>
    <mergeCell ref="A127:G127"/>
    <mergeCell ref="B117:E117"/>
    <mergeCell ref="G117:H117"/>
    <mergeCell ref="B118:E118"/>
    <mergeCell ref="G118:H118"/>
    <mergeCell ref="B119:E119"/>
    <mergeCell ref="G119:H119"/>
    <mergeCell ref="A113:H113"/>
    <mergeCell ref="A114:J114"/>
    <mergeCell ref="B115:E115"/>
    <mergeCell ref="G115:H115"/>
    <mergeCell ref="B116:E116"/>
    <mergeCell ref="G116:H116"/>
    <mergeCell ref="B106:H106"/>
    <mergeCell ref="B107:H107"/>
    <mergeCell ref="B108:H108"/>
    <mergeCell ref="B109:H109"/>
    <mergeCell ref="A110:H110"/>
    <mergeCell ref="A111:J112"/>
    <mergeCell ref="A99:I99"/>
    <mergeCell ref="B100:H100"/>
    <mergeCell ref="B101:H101"/>
    <mergeCell ref="A102:H102"/>
    <mergeCell ref="A103:J104"/>
    <mergeCell ref="A105:I105"/>
    <mergeCell ref="B92:H92"/>
    <mergeCell ref="B93:H93"/>
    <mergeCell ref="B94:H94"/>
    <mergeCell ref="B95:H95"/>
    <mergeCell ref="B96:H96"/>
    <mergeCell ref="A97:J98"/>
    <mergeCell ref="B85:H85"/>
    <mergeCell ref="A86:J87"/>
    <mergeCell ref="A88:J88"/>
    <mergeCell ref="A89:J89"/>
    <mergeCell ref="B90:H90"/>
    <mergeCell ref="B91:H91"/>
    <mergeCell ref="B79:H79"/>
    <mergeCell ref="B80:H80"/>
    <mergeCell ref="B81:H81"/>
    <mergeCell ref="B82:H82"/>
    <mergeCell ref="B83:H83"/>
    <mergeCell ref="B84:H84"/>
    <mergeCell ref="B72:H72"/>
    <mergeCell ref="B73:H73"/>
    <mergeCell ref="A74:H74"/>
    <mergeCell ref="A75:K76"/>
    <mergeCell ref="A77:J77"/>
    <mergeCell ref="B78:H78"/>
    <mergeCell ref="B65:G65"/>
    <mergeCell ref="B66:H66"/>
    <mergeCell ref="A67:J68"/>
    <mergeCell ref="A69:I69"/>
    <mergeCell ref="B70:H70"/>
    <mergeCell ref="B71:H71"/>
    <mergeCell ref="B59:G59"/>
    <mergeCell ref="B60:G60"/>
    <mergeCell ref="B62:G62"/>
    <mergeCell ref="B63:G63"/>
    <mergeCell ref="B64:G64"/>
    <mergeCell ref="B61:G61"/>
    <mergeCell ref="A52:J53"/>
    <mergeCell ref="A54:I54"/>
    <mergeCell ref="B55:H55"/>
    <mergeCell ref="B56:H56"/>
    <mergeCell ref="B57:G57"/>
    <mergeCell ref="B58:G58"/>
    <mergeCell ref="B46:G46"/>
    <mergeCell ref="B47:G47"/>
    <mergeCell ref="B48:G48"/>
    <mergeCell ref="A49:G49"/>
    <mergeCell ref="B50:G50"/>
    <mergeCell ref="A51:G51"/>
    <mergeCell ref="A40:I40"/>
    <mergeCell ref="B41:G41"/>
    <mergeCell ref="B42:G42"/>
    <mergeCell ref="B43:G43"/>
    <mergeCell ref="B44:C44"/>
    <mergeCell ref="B45:G45"/>
    <mergeCell ref="B33:H33"/>
    <mergeCell ref="B34:G34"/>
    <mergeCell ref="B35:G35"/>
    <mergeCell ref="B36:G36"/>
    <mergeCell ref="A37:G37"/>
    <mergeCell ref="A38:J39"/>
    <mergeCell ref="B26:H26"/>
    <mergeCell ref="B27:G27"/>
    <mergeCell ref="A28:H28"/>
    <mergeCell ref="A29:J30"/>
    <mergeCell ref="A31:I31"/>
    <mergeCell ref="A32:I32"/>
    <mergeCell ref="B20:F20"/>
    <mergeCell ref="G20:I20"/>
    <mergeCell ref="A21:I22"/>
    <mergeCell ref="A23:I23"/>
    <mergeCell ref="B24:H24"/>
    <mergeCell ref="B25:H25"/>
    <mergeCell ref="B18:F18"/>
    <mergeCell ref="G18:I18"/>
    <mergeCell ref="B19:F19"/>
    <mergeCell ref="G19:I19"/>
    <mergeCell ref="B14:F14"/>
    <mergeCell ref="G14:I14"/>
    <mergeCell ref="B15:F15"/>
    <mergeCell ref="G15:I15"/>
    <mergeCell ref="B16:F16"/>
    <mergeCell ref="G16:I16"/>
    <mergeCell ref="J1:J17"/>
    <mergeCell ref="A3:I3"/>
    <mergeCell ref="A4:I4"/>
    <mergeCell ref="A5:I5"/>
    <mergeCell ref="A6:I6"/>
    <mergeCell ref="A8:I8"/>
    <mergeCell ref="A9:I9"/>
    <mergeCell ref="A10:I10"/>
    <mergeCell ref="A11:I12"/>
    <mergeCell ref="A13:I13"/>
    <mergeCell ref="B17:F17"/>
    <mergeCell ref="G17:I17"/>
  </mergeCells>
  <printOptions horizontalCentered="1"/>
  <pageMargins left="0.51181102362204722" right="0.51181102362204722" top="0.78740157480314965" bottom="0.78740157480314965" header="0.31496062992125984" footer="0.31496062992125984"/>
  <pageSetup paperSize="9"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9F790-938C-4D36-9D90-C988919950E2}">
  <dimension ref="A1:IV143"/>
  <sheetViews>
    <sheetView topLeftCell="A52" workbookViewId="0">
      <selection activeCell="K63" sqref="K63"/>
    </sheetView>
  </sheetViews>
  <sheetFormatPr defaultColWidth="8.7109375" defaultRowHeight="12.75" x14ac:dyDescent="0.2"/>
  <cols>
    <col min="1" max="1" width="9" style="19" bestFit="1" customWidth="1"/>
    <col min="2" max="2" width="14.28515625" style="19" customWidth="1"/>
    <col min="3" max="4" width="13.28515625" style="19" customWidth="1"/>
    <col min="5" max="5" width="19.28515625" style="19" customWidth="1"/>
    <col min="6" max="6" width="28.42578125" style="19" customWidth="1"/>
    <col min="7" max="7" width="20.140625" style="19" customWidth="1"/>
    <col min="8" max="8" width="21.5703125" style="19" customWidth="1"/>
    <col min="9" max="9" width="18" style="20" customWidth="1"/>
    <col min="10" max="10" width="33.140625" style="19" customWidth="1"/>
    <col min="11" max="11" width="12.140625" style="19" bestFit="1" customWidth="1"/>
    <col min="12" max="12" width="9.140625" style="19" bestFit="1" customWidth="1"/>
    <col min="13" max="14" width="9.28515625" style="19" customWidth="1"/>
    <col min="15" max="256" width="9.140625" style="19" customWidth="1"/>
    <col min="257" max="16384" width="8.7109375" style="18"/>
  </cols>
  <sheetData>
    <row r="1" spans="1:256" ht="50.25" customHeight="1" x14ac:dyDescent="0.2">
      <c r="A1" s="17"/>
      <c r="B1" s="18"/>
      <c r="C1" s="17"/>
      <c r="D1" s="17"/>
      <c r="E1" s="18"/>
      <c r="F1" s="18"/>
      <c r="G1" s="18"/>
      <c r="J1" s="173"/>
    </row>
    <row r="2" spans="1:256" x14ac:dyDescent="0.2">
      <c r="A2" s="17"/>
      <c r="B2" s="17"/>
      <c r="C2" s="17"/>
      <c r="D2" s="17"/>
      <c r="E2" s="18"/>
      <c r="F2" s="18"/>
      <c r="G2" s="18"/>
      <c r="J2" s="174"/>
    </row>
    <row r="3" spans="1:256" x14ac:dyDescent="0.2">
      <c r="A3" s="175" t="s">
        <v>0</v>
      </c>
      <c r="B3" s="175"/>
      <c r="C3" s="175"/>
      <c r="D3" s="175"/>
      <c r="E3" s="175"/>
      <c r="F3" s="175"/>
      <c r="G3" s="175"/>
      <c r="H3" s="175"/>
      <c r="I3" s="175"/>
      <c r="J3" s="174"/>
    </row>
    <row r="4" spans="1:256" x14ac:dyDescent="0.2">
      <c r="A4" s="176" t="s">
        <v>92</v>
      </c>
      <c r="B4" s="176"/>
      <c r="C4" s="176"/>
      <c r="D4" s="176"/>
      <c r="E4" s="176"/>
      <c r="F4" s="176"/>
      <c r="G4" s="176"/>
      <c r="H4" s="176"/>
      <c r="I4" s="176"/>
      <c r="J4" s="174"/>
    </row>
    <row r="5" spans="1:256" x14ac:dyDescent="0.2">
      <c r="A5" s="177" t="s">
        <v>9</v>
      </c>
      <c r="B5" s="177"/>
      <c r="C5" s="177"/>
      <c r="D5" s="177"/>
      <c r="E5" s="177"/>
      <c r="F5" s="177"/>
      <c r="G5" s="177"/>
      <c r="H5" s="177"/>
      <c r="I5" s="177"/>
      <c r="J5" s="174"/>
    </row>
    <row r="6" spans="1:256" x14ac:dyDescent="0.2">
      <c r="A6" s="178" t="s">
        <v>188</v>
      </c>
      <c r="B6" s="178"/>
      <c r="C6" s="178"/>
      <c r="D6" s="178"/>
      <c r="E6" s="178"/>
      <c r="F6" s="178"/>
      <c r="G6" s="178"/>
      <c r="H6" s="178"/>
      <c r="I6" s="178"/>
      <c r="J6" s="174"/>
    </row>
    <row r="7" spans="1:256" x14ac:dyDescent="0.2">
      <c r="A7" s="21"/>
      <c r="B7" s="21"/>
      <c r="C7" s="21"/>
      <c r="D7" s="21"/>
      <c r="E7" s="21"/>
      <c r="F7" s="21"/>
      <c r="G7" s="21"/>
      <c r="H7" s="22"/>
      <c r="I7" s="23"/>
      <c r="J7" s="174"/>
    </row>
    <row r="8" spans="1:256" s="1" customFormat="1" ht="14.45" customHeight="1" x14ac:dyDescent="0.2">
      <c r="A8" s="179" t="s">
        <v>130</v>
      </c>
      <c r="B8" s="179"/>
      <c r="C8" s="179"/>
      <c r="D8" s="179"/>
      <c r="E8" s="179"/>
      <c r="F8" s="179"/>
      <c r="G8" s="179"/>
      <c r="H8" s="179"/>
      <c r="I8" s="179"/>
      <c r="J8" s="17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row>
    <row r="9" spans="1:256" s="1" customFormat="1" ht="14.45" customHeight="1" x14ac:dyDescent="0.2">
      <c r="A9" s="180" t="s">
        <v>125</v>
      </c>
      <c r="B9" s="180"/>
      <c r="C9" s="180"/>
      <c r="D9" s="180"/>
      <c r="E9" s="180"/>
      <c r="F9" s="180"/>
      <c r="G9" s="180"/>
      <c r="H9" s="180"/>
      <c r="I9" s="180"/>
      <c r="J9" s="17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row>
    <row r="10" spans="1:256" s="1" customFormat="1" ht="14.45" customHeight="1" x14ac:dyDescent="0.2">
      <c r="A10" s="181" t="s">
        <v>126</v>
      </c>
      <c r="B10" s="181"/>
      <c r="C10" s="181"/>
      <c r="D10" s="181"/>
      <c r="E10" s="181"/>
      <c r="F10" s="181"/>
      <c r="G10" s="181"/>
      <c r="H10" s="181"/>
      <c r="I10" s="181"/>
      <c r="J10" s="17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row>
    <row r="11" spans="1:256" s="1" customFormat="1" x14ac:dyDescent="0.2">
      <c r="A11" s="182"/>
      <c r="B11" s="182"/>
      <c r="C11" s="182"/>
      <c r="D11" s="182"/>
      <c r="E11" s="182"/>
      <c r="F11" s="182"/>
      <c r="G11" s="182"/>
      <c r="H11" s="182"/>
      <c r="I11" s="182"/>
      <c r="J11" s="17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s="1" customFormat="1" x14ac:dyDescent="0.2">
      <c r="A12" s="183"/>
      <c r="B12" s="183"/>
      <c r="C12" s="183"/>
      <c r="D12" s="183"/>
      <c r="E12" s="183"/>
      <c r="F12" s="183"/>
      <c r="G12" s="183"/>
      <c r="H12" s="183"/>
      <c r="I12" s="183"/>
      <c r="J12" s="17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s="1" customFormat="1" ht="12.95" customHeight="1" x14ac:dyDescent="0.2">
      <c r="A13" s="184" t="s">
        <v>60</v>
      </c>
      <c r="B13" s="184"/>
      <c r="C13" s="184"/>
      <c r="D13" s="184"/>
      <c r="E13" s="184"/>
      <c r="F13" s="184"/>
      <c r="G13" s="184"/>
      <c r="H13" s="184"/>
      <c r="I13" s="184"/>
      <c r="J13" s="174"/>
    </row>
    <row r="14" spans="1:256" s="1" customFormat="1" ht="14.45" customHeight="1" x14ac:dyDescent="0.2">
      <c r="A14" s="3" t="s">
        <v>13</v>
      </c>
      <c r="B14" s="158" t="s">
        <v>61</v>
      </c>
      <c r="C14" s="159"/>
      <c r="D14" s="159"/>
      <c r="E14" s="159"/>
      <c r="F14" s="160"/>
      <c r="G14" s="161" t="s">
        <v>127</v>
      </c>
      <c r="H14" s="162"/>
      <c r="I14" s="163"/>
      <c r="J14" s="174"/>
    </row>
    <row r="15" spans="1:256" s="1" customFormat="1" x14ac:dyDescent="0.2">
      <c r="A15" s="3" t="s">
        <v>14</v>
      </c>
      <c r="B15" s="164" t="s">
        <v>62</v>
      </c>
      <c r="C15" s="165"/>
      <c r="D15" s="165"/>
      <c r="E15" s="165"/>
      <c r="F15" s="166"/>
      <c r="G15" s="167" t="s">
        <v>182</v>
      </c>
      <c r="H15" s="168"/>
      <c r="I15" s="169"/>
      <c r="J15" s="174"/>
    </row>
    <row r="16" spans="1:256" s="1" customFormat="1" ht="14.45" customHeight="1" x14ac:dyDescent="0.2">
      <c r="A16" s="3" t="s">
        <v>26</v>
      </c>
      <c r="B16" s="158" t="s">
        <v>63</v>
      </c>
      <c r="C16" s="159"/>
      <c r="D16" s="159"/>
      <c r="E16" s="159"/>
      <c r="F16" s="160"/>
      <c r="G16" s="170">
        <v>24</v>
      </c>
      <c r="H16" s="171"/>
      <c r="I16" s="172"/>
      <c r="J16" s="174"/>
    </row>
    <row r="17" spans="1:256" s="1" customFormat="1" ht="15" customHeight="1" x14ac:dyDescent="0.2">
      <c r="A17" s="3" t="s">
        <v>29</v>
      </c>
      <c r="B17" s="191" t="s">
        <v>64</v>
      </c>
      <c r="C17" s="191"/>
      <c r="D17" s="191"/>
      <c r="E17" s="191"/>
      <c r="F17" s="191"/>
      <c r="G17" s="192" t="s">
        <v>187</v>
      </c>
      <c r="H17" s="193"/>
      <c r="I17" s="194"/>
      <c r="J17" s="174"/>
    </row>
    <row r="18" spans="1:256" ht="12.75" customHeight="1" x14ac:dyDescent="0.2">
      <c r="A18" s="3" t="s">
        <v>8</v>
      </c>
      <c r="B18" s="195" t="s">
        <v>86</v>
      </c>
      <c r="C18" s="195"/>
      <c r="D18" s="195"/>
      <c r="E18" s="195"/>
      <c r="F18" s="195"/>
      <c r="G18" s="196" t="s">
        <v>184</v>
      </c>
      <c r="H18" s="196"/>
      <c r="I18" s="196"/>
      <c r="J18" s="25"/>
    </row>
    <row r="19" spans="1:256" x14ac:dyDescent="0.2">
      <c r="A19" s="3" t="s">
        <v>32</v>
      </c>
      <c r="B19" s="197" t="s">
        <v>93</v>
      </c>
      <c r="C19" s="197"/>
      <c r="D19" s="197"/>
      <c r="E19" s="197"/>
      <c r="F19" s="197"/>
      <c r="G19" s="198">
        <v>1</v>
      </c>
      <c r="H19" s="199"/>
      <c r="I19" s="199"/>
      <c r="J19" s="25"/>
    </row>
    <row r="20" spans="1:256" x14ac:dyDescent="0.2">
      <c r="A20" s="3" t="s">
        <v>33</v>
      </c>
      <c r="B20" s="185" t="s">
        <v>183</v>
      </c>
      <c r="C20" s="185"/>
      <c r="D20" s="185"/>
      <c r="E20" s="185"/>
      <c r="F20" s="185"/>
      <c r="G20" s="186">
        <v>2083.7399999999998</v>
      </c>
      <c r="H20" s="186"/>
      <c r="I20" s="186"/>
      <c r="J20" s="90"/>
    </row>
    <row r="21" spans="1:256" x14ac:dyDescent="0.2">
      <c r="A21" s="182"/>
      <c r="B21" s="182"/>
      <c r="C21" s="182"/>
      <c r="D21" s="182"/>
      <c r="E21" s="182"/>
      <c r="F21" s="182"/>
      <c r="G21" s="182"/>
      <c r="H21" s="182"/>
      <c r="I21" s="182"/>
      <c r="J21" s="25"/>
    </row>
    <row r="22" spans="1:256" x14ac:dyDescent="0.2">
      <c r="A22" s="183"/>
      <c r="B22" s="183"/>
      <c r="C22" s="183"/>
      <c r="D22" s="183"/>
      <c r="E22" s="183"/>
      <c r="F22" s="183"/>
      <c r="G22" s="183"/>
      <c r="H22" s="183"/>
      <c r="I22" s="183"/>
      <c r="J22" s="25"/>
    </row>
    <row r="23" spans="1:256" x14ac:dyDescent="0.2">
      <c r="A23" s="181" t="s">
        <v>10</v>
      </c>
      <c r="B23" s="181"/>
      <c r="C23" s="181"/>
      <c r="D23" s="181"/>
      <c r="E23" s="181"/>
      <c r="F23" s="181"/>
      <c r="G23" s="181"/>
      <c r="H23" s="181"/>
      <c r="I23" s="181"/>
      <c r="J23" s="27"/>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row>
    <row r="24" spans="1:256" s="91" customFormat="1" ht="30" customHeight="1" x14ac:dyDescent="0.2">
      <c r="A24" s="28">
        <v>1</v>
      </c>
      <c r="B24" s="187" t="s">
        <v>11</v>
      </c>
      <c r="C24" s="188"/>
      <c r="D24" s="188"/>
      <c r="E24" s="188"/>
      <c r="F24" s="188"/>
      <c r="G24" s="188"/>
      <c r="H24" s="189"/>
      <c r="I24" s="28" t="s">
        <v>12</v>
      </c>
      <c r="J24" s="29"/>
      <c r="K24" s="19"/>
      <c r="N24" s="19"/>
      <c r="O24" s="19"/>
      <c r="P24" s="19"/>
    </row>
    <row r="25" spans="1:256" x14ac:dyDescent="0.2">
      <c r="A25" s="24" t="s">
        <v>13</v>
      </c>
      <c r="B25" s="190" t="s">
        <v>94</v>
      </c>
      <c r="C25" s="190"/>
      <c r="D25" s="190"/>
      <c r="E25" s="190"/>
      <c r="F25" s="190"/>
      <c r="G25" s="190"/>
      <c r="H25" s="190"/>
      <c r="I25" s="30">
        <f>G20</f>
        <v>2083.7399999999998</v>
      </c>
      <c r="J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row>
    <row r="26" spans="1:256" ht="15.75" customHeight="1" x14ac:dyDescent="0.2">
      <c r="A26" s="24" t="s">
        <v>14</v>
      </c>
      <c r="B26" s="214" t="s">
        <v>185</v>
      </c>
      <c r="C26" s="215"/>
      <c r="D26" s="215"/>
      <c r="E26" s="215"/>
      <c r="F26" s="215"/>
      <c r="G26" s="215"/>
      <c r="H26" s="216"/>
      <c r="I26" s="31">
        <v>40.21</v>
      </c>
      <c r="J26" s="27"/>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row>
    <row r="27" spans="1:256" ht="15.75" customHeight="1" x14ac:dyDescent="0.2">
      <c r="A27" s="24" t="s">
        <v>26</v>
      </c>
      <c r="B27" s="190" t="s">
        <v>115</v>
      </c>
      <c r="C27" s="190"/>
      <c r="D27" s="190"/>
      <c r="E27" s="190"/>
      <c r="F27" s="190"/>
      <c r="G27" s="190"/>
      <c r="H27" s="32">
        <v>0</v>
      </c>
      <c r="I27" s="31">
        <f>I25*H27</f>
        <v>0</v>
      </c>
      <c r="J27" s="27"/>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row>
    <row r="28" spans="1:256" ht="15.75" customHeight="1" x14ac:dyDescent="0.2">
      <c r="A28" s="217" t="s">
        <v>1</v>
      </c>
      <c r="B28" s="217"/>
      <c r="C28" s="217"/>
      <c r="D28" s="217"/>
      <c r="E28" s="217"/>
      <c r="F28" s="217"/>
      <c r="G28" s="217"/>
      <c r="H28" s="217"/>
      <c r="I28" s="33">
        <f>SUM(I25:I27)</f>
        <v>2123.9499999999998</v>
      </c>
      <c r="J28" s="27"/>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row>
    <row r="29" spans="1:256" ht="14.45" customHeight="1" x14ac:dyDescent="0.2">
      <c r="A29" s="218"/>
      <c r="B29" s="218"/>
      <c r="C29" s="218"/>
      <c r="D29" s="218"/>
      <c r="E29" s="218"/>
      <c r="F29" s="218"/>
      <c r="G29" s="218"/>
      <c r="H29" s="218"/>
      <c r="I29" s="218"/>
      <c r="J29" s="219"/>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row>
    <row r="30" spans="1:256" ht="14.45" customHeight="1" x14ac:dyDescent="0.2">
      <c r="A30" s="220"/>
      <c r="B30" s="220"/>
      <c r="C30" s="220"/>
      <c r="D30" s="220"/>
      <c r="E30" s="220"/>
      <c r="F30" s="220"/>
      <c r="G30" s="220"/>
      <c r="H30" s="220"/>
      <c r="I30" s="220"/>
      <c r="J30" s="221"/>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row>
    <row r="31" spans="1:256" ht="21.75" customHeight="1" x14ac:dyDescent="0.2">
      <c r="A31" s="200" t="s">
        <v>15</v>
      </c>
      <c r="B31" s="200"/>
      <c r="C31" s="200"/>
      <c r="D31" s="200"/>
      <c r="E31" s="200"/>
      <c r="F31" s="200"/>
      <c r="G31" s="200"/>
      <c r="H31" s="200"/>
      <c r="I31" s="200"/>
      <c r="J31" s="27"/>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row>
    <row r="32" spans="1:256" x14ac:dyDescent="0.2">
      <c r="A32" s="222" t="s">
        <v>16</v>
      </c>
      <c r="B32" s="222"/>
      <c r="C32" s="222"/>
      <c r="D32" s="222"/>
      <c r="E32" s="222"/>
      <c r="F32" s="222"/>
      <c r="G32" s="222"/>
      <c r="H32" s="222"/>
      <c r="I32" s="222"/>
      <c r="J32" s="27"/>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row>
    <row r="33" spans="1:256" x14ac:dyDescent="0.2">
      <c r="A33" s="34" t="s">
        <v>17</v>
      </c>
      <c r="B33" s="200" t="s">
        <v>18</v>
      </c>
      <c r="C33" s="200"/>
      <c r="D33" s="200"/>
      <c r="E33" s="200"/>
      <c r="F33" s="200"/>
      <c r="G33" s="200"/>
      <c r="H33" s="200"/>
      <c r="I33" s="24" t="s">
        <v>19</v>
      </c>
      <c r="J33" s="27"/>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row>
    <row r="34" spans="1:256" x14ac:dyDescent="0.2">
      <c r="A34" s="34" t="s">
        <v>13</v>
      </c>
      <c r="B34" s="201" t="s">
        <v>87</v>
      </c>
      <c r="C34" s="202"/>
      <c r="D34" s="202"/>
      <c r="E34" s="202"/>
      <c r="F34" s="202"/>
      <c r="G34" s="203"/>
      <c r="H34" s="36">
        <v>8.3299999999999999E-2</v>
      </c>
      <c r="I34" s="37">
        <f>H34*I28</f>
        <v>176.92503499999998</v>
      </c>
      <c r="J34" s="27"/>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c r="IV34" s="18"/>
    </row>
    <row r="35" spans="1:256" x14ac:dyDescent="0.2">
      <c r="A35" s="34" t="s">
        <v>14</v>
      </c>
      <c r="B35" s="204" t="s">
        <v>88</v>
      </c>
      <c r="C35" s="205"/>
      <c r="D35" s="205"/>
      <c r="E35" s="205"/>
      <c r="F35" s="205"/>
      <c r="G35" s="206"/>
      <c r="H35" s="36">
        <v>8.3299999999999999E-2</v>
      </c>
      <c r="I35" s="37">
        <f>H35*I28</f>
        <v>176.92503499999998</v>
      </c>
      <c r="J35" s="3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row>
    <row r="36" spans="1:256" x14ac:dyDescent="0.2">
      <c r="A36" s="39" t="s">
        <v>26</v>
      </c>
      <c r="B36" s="204" t="s">
        <v>133</v>
      </c>
      <c r="C36" s="205"/>
      <c r="D36" s="205"/>
      <c r="E36" s="205"/>
      <c r="F36" s="205"/>
      <c r="G36" s="206"/>
      <c r="H36" s="40">
        <v>2.7799999999999998E-2</v>
      </c>
      <c r="I36" s="37">
        <f>H36*I28</f>
        <v>59.045809999999989</v>
      </c>
      <c r="J36" s="41"/>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c r="IV36" s="18"/>
    </row>
    <row r="37" spans="1:256" x14ac:dyDescent="0.2">
      <c r="A37" s="207" t="s">
        <v>1</v>
      </c>
      <c r="B37" s="208"/>
      <c r="C37" s="208"/>
      <c r="D37" s="208"/>
      <c r="E37" s="208"/>
      <c r="F37" s="208"/>
      <c r="G37" s="209"/>
      <c r="H37" s="42">
        <f>SUM(H34:H36)</f>
        <v>0.19439999999999999</v>
      </c>
      <c r="I37" s="33">
        <f>SUM(I34:I36)</f>
        <v>412.89587999999992</v>
      </c>
      <c r="J37" s="3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row>
    <row r="38" spans="1:256" ht="14.45" customHeight="1" x14ac:dyDescent="0.2">
      <c r="A38" s="210"/>
      <c r="B38" s="210"/>
      <c r="C38" s="210"/>
      <c r="D38" s="210"/>
      <c r="E38" s="210"/>
      <c r="F38" s="210"/>
      <c r="G38" s="210"/>
      <c r="H38" s="210"/>
      <c r="I38" s="210"/>
      <c r="J38" s="211"/>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18"/>
      <c r="IB38" s="18"/>
      <c r="IC38" s="18"/>
      <c r="ID38" s="18"/>
      <c r="IE38" s="18"/>
      <c r="IF38" s="18"/>
      <c r="IG38" s="18"/>
      <c r="IH38" s="18"/>
      <c r="II38" s="18"/>
      <c r="IJ38" s="18"/>
      <c r="IK38" s="18"/>
      <c r="IL38" s="18"/>
      <c r="IM38" s="18"/>
      <c r="IN38" s="18"/>
      <c r="IO38" s="18"/>
      <c r="IP38" s="18"/>
      <c r="IQ38" s="18"/>
      <c r="IR38" s="18"/>
      <c r="IS38" s="18"/>
      <c r="IT38" s="18"/>
      <c r="IU38" s="18"/>
      <c r="IV38" s="18"/>
    </row>
    <row r="39" spans="1:256" ht="17.45" customHeight="1" x14ac:dyDescent="0.2">
      <c r="A39" s="212"/>
      <c r="B39" s="212"/>
      <c r="C39" s="212"/>
      <c r="D39" s="212"/>
      <c r="E39" s="212"/>
      <c r="F39" s="212"/>
      <c r="G39" s="212"/>
      <c r="H39" s="212"/>
      <c r="I39" s="212"/>
      <c r="J39" s="213"/>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row>
    <row r="40" spans="1:256" s="19" customFormat="1" ht="32.25" customHeight="1" x14ac:dyDescent="0.2">
      <c r="A40" s="181" t="s">
        <v>134</v>
      </c>
      <c r="B40" s="181"/>
      <c r="C40" s="181"/>
      <c r="D40" s="181"/>
      <c r="E40" s="181"/>
      <c r="F40" s="181"/>
      <c r="G40" s="181"/>
      <c r="H40" s="181"/>
      <c r="I40" s="181"/>
      <c r="J40" s="26"/>
    </row>
    <row r="41" spans="1:256" ht="30" customHeight="1" x14ac:dyDescent="0.2">
      <c r="A41" s="35" t="s">
        <v>20</v>
      </c>
      <c r="B41" s="217" t="s">
        <v>21</v>
      </c>
      <c r="C41" s="217"/>
      <c r="D41" s="217"/>
      <c r="E41" s="217"/>
      <c r="F41" s="217"/>
      <c r="G41" s="217"/>
      <c r="H41" s="28" t="s">
        <v>22</v>
      </c>
      <c r="I41" s="28" t="s">
        <v>23</v>
      </c>
      <c r="J41" s="27"/>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row>
    <row r="42" spans="1:256" ht="15.75" customHeight="1" x14ac:dyDescent="0.2">
      <c r="A42" s="34" t="s">
        <v>13</v>
      </c>
      <c r="B42" s="190" t="s">
        <v>24</v>
      </c>
      <c r="C42" s="190"/>
      <c r="D42" s="190"/>
      <c r="E42" s="190"/>
      <c r="F42" s="190"/>
      <c r="G42" s="190"/>
      <c r="H42" s="36">
        <v>0.2</v>
      </c>
      <c r="I42" s="43">
        <f>(I28+I37)*H42</f>
        <v>507.36917599999998</v>
      </c>
      <c r="J42" s="27"/>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c r="IV42" s="18"/>
    </row>
    <row r="43" spans="1:256" ht="15.75" customHeight="1" x14ac:dyDescent="0.2">
      <c r="A43" s="34" t="s">
        <v>14</v>
      </c>
      <c r="B43" s="190" t="s">
        <v>25</v>
      </c>
      <c r="C43" s="190"/>
      <c r="D43" s="190"/>
      <c r="E43" s="190"/>
      <c r="F43" s="190"/>
      <c r="G43" s="190"/>
      <c r="H43" s="36">
        <v>2.5000000000000001E-2</v>
      </c>
      <c r="I43" s="43">
        <f>(I28+I37)*H43</f>
        <v>63.421146999999998</v>
      </c>
      <c r="J43" s="27"/>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row>
    <row r="44" spans="1:256" ht="38.1" customHeight="1" x14ac:dyDescent="0.2">
      <c r="A44" s="34" t="s">
        <v>26</v>
      </c>
      <c r="B44" s="190" t="s">
        <v>135</v>
      </c>
      <c r="C44" s="190"/>
      <c r="D44" s="24" t="s">
        <v>27</v>
      </c>
      <c r="E44" s="44">
        <v>0.03</v>
      </c>
      <c r="F44" s="24" t="s">
        <v>28</v>
      </c>
      <c r="G44" s="45">
        <v>1</v>
      </c>
      <c r="H44" s="46">
        <f>ROUND((E44*G44),6)</f>
        <v>0.03</v>
      </c>
      <c r="I44" s="43">
        <f>(I28+I37)*H44</f>
        <v>76.105376399999997</v>
      </c>
      <c r="J44" s="47" t="s">
        <v>84</v>
      </c>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c r="HU44" s="18"/>
      <c r="HV44" s="18"/>
      <c r="HW44" s="18"/>
      <c r="HX44" s="18"/>
      <c r="HY44" s="18"/>
      <c r="HZ44" s="18"/>
      <c r="IA44" s="18"/>
      <c r="IB44" s="18"/>
      <c r="IC44" s="18"/>
      <c r="ID44" s="18"/>
      <c r="IE44" s="18"/>
      <c r="IF44" s="18"/>
      <c r="IG44" s="18"/>
      <c r="IH44" s="18"/>
      <c r="II44" s="18"/>
      <c r="IJ44" s="18"/>
      <c r="IK44" s="18"/>
      <c r="IL44" s="18"/>
      <c r="IM44" s="18"/>
      <c r="IN44" s="18"/>
      <c r="IO44" s="18"/>
      <c r="IP44" s="18"/>
      <c r="IQ44" s="18"/>
      <c r="IR44" s="18"/>
      <c r="IS44" s="18"/>
      <c r="IT44" s="18"/>
      <c r="IU44" s="18"/>
      <c r="IV44" s="18"/>
    </row>
    <row r="45" spans="1:256" ht="15.75" customHeight="1" x14ac:dyDescent="0.2">
      <c r="A45" s="34" t="s">
        <v>29</v>
      </c>
      <c r="B45" s="190" t="s">
        <v>30</v>
      </c>
      <c r="C45" s="190"/>
      <c r="D45" s="190"/>
      <c r="E45" s="190"/>
      <c r="F45" s="190"/>
      <c r="G45" s="190"/>
      <c r="H45" s="36">
        <v>1.4999999999999999E-2</v>
      </c>
      <c r="I45" s="43">
        <f>(I28+I37)*H45</f>
        <v>38.052688199999999</v>
      </c>
      <c r="J45" s="27"/>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c r="IV45" s="18"/>
    </row>
    <row r="46" spans="1:256" ht="15.75" customHeight="1" x14ac:dyDescent="0.2">
      <c r="A46" s="34" t="s">
        <v>8</v>
      </c>
      <c r="B46" s="190" t="s">
        <v>31</v>
      </c>
      <c r="C46" s="190"/>
      <c r="D46" s="190"/>
      <c r="E46" s="190"/>
      <c r="F46" s="190"/>
      <c r="G46" s="190"/>
      <c r="H46" s="36">
        <v>0.01</v>
      </c>
      <c r="I46" s="43">
        <f>(I28+I37)*H46</f>
        <v>25.368458799999999</v>
      </c>
      <c r="J46" s="27"/>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18"/>
      <c r="GV46" s="18"/>
      <c r="GW46" s="18"/>
      <c r="GX46" s="18"/>
      <c r="GY46" s="18"/>
      <c r="GZ46" s="18"/>
      <c r="HA46" s="18"/>
      <c r="HB46" s="18"/>
      <c r="HC46" s="18"/>
      <c r="HD46" s="18"/>
      <c r="HE46" s="18"/>
      <c r="HF46" s="18"/>
      <c r="HG46" s="18"/>
      <c r="HH46" s="18"/>
      <c r="HI46" s="18"/>
      <c r="HJ46" s="18"/>
      <c r="HK46" s="18"/>
      <c r="HL46" s="18"/>
      <c r="HM46" s="18"/>
      <c r="HN46" s="18"/>
      <c r="HO46" s="18"/>
      <c r="HP46" s="18"/>
      <c r="HQ46" s="18"/>
      <c r="HR46" s="18"/>
      <c r="HS46" s="18"/>
      <c r="HT46" s="18"/>
      <c r="HU46" s="18"/>
      <c r="HV46" s="18"/>
      <c r="HW46" s="18"/>
      <c r="HX46" s="18"/>
      <c r="HY46" s="18"/>
      <c r="HZ46" s="18"/>
      <c r="IA46" s="18"/>
      <c r="IB46" s="18"/>
      <c r="IC46" s="18"/>
      <c r="ID46" s="18"/>
      <c r="IE46" s="18"/>
      <c r="IF46" s="18"/>
      <c r="IG46" s="18"/>
      <c r="IH46" s="18"/>
      <c r="II46" s="18"/>
      <c r="IJ46" s="18"/>
      <c r="IK46" s="18"/>
      <c r="IL46" s="18"/>
      <c r="IM46" s="18"/>
      <c r="IN46" s="18"/>
      <c r="IO46" s="18"/>
      <c r="IP46" s="18"/>
      <c r="IQ46" s="18"/>
      <c r="IR46" s="18"/>
      <c r="IS46" s="18"/>
      <c r="IT46" s="18"/>
      <c r="IU46" s="18"/>
      <c r="IV46" s="18"/>
    </row>
    <row r="47" spans="1:256" ht="15.75" customHeight="1" x14ac:dyDescent="0.2">
      <c r="A47" s="34" t="s">
        <v>32</v>
      </c>
      <c r="B47" s="190" t="s">
        <v>2</v>
      </c>
      <c r="C47" s="190"/>
      <c r="D47" s="190"/>
      <c r="E47" s="190"/>
      <c r="F47" s="190"/>
      <c r="G47" s="190"/>
      <c r="H47" s="36">
        <v>6.0000000000000001E-3</v>
      </c>
      <c r="I47" s="43">
        <f>(I28+I37)*H47</f>
        <v>15.221075279999999</v>
      </c>
      <c r="J47" s="4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18"/>
      <c r="HK47" s="18"/>
      <c r="HL47" s="18"/>
      <c r="HM47" s="18"/>
      <c r="HN47" s="18"/>
      <c r="HO47" s="18"/>
      <c r="HP47" s="18"/>
      <c r="HQ47" s="18"/>
      <c r="HR47" s="18"/>
      <c r="HS47" s="18"/>
      <c r="HT47" s="18"/>
      <c r="HU47" s="18"/>
      <c r="HV47" s="18"/>
      <c r="HW47" s="18"/>
      <c r="HX47" s="18"/>
      <c r="HY47" s="18"/>
      <c r="HZ47" s="18"/>
      <c r="IA47" s="18"/>
      <c r="IB47" s="18"/>
      <c r="IC47" s="18"/>
      <c r="ID47" s="18"/>
      <c r="IE47" s="18"/>
      <c r="IF47" s="18"/>
      <c r="IG47" s="18"/>
      <c r="IH47" s="18"/>
      <c r="II47" s="18"/>
      <c r="IJ47" s="18"/>
      <c r="IK47" s="18"/>
      <c r="IL47" s="18"/>
      <c r="IM47" s="18"/>
      <c r="IN47" s="18"/>
      <c r="IO47" s="18"/>
      <c r="IP47" s="18"/>
      <c r="IQ47" s="18"/>
      <c r="IR47" s="18"/>
      <c r="IS47" s="18"/>
      <c r="IT47" s="18"/>
      <c r="IU47" s="18"/>
      <c r="IV47" s="18"/>
    </row>
    <row r="48" spans="1:256" ht="20.45" customHeight="1" x14ac:dyDescent="0.2">
      <c r="A48" s="34" t="s">
        <v>33</v>
      </c>
      <c r="B48" s="190" t="s">
        <v>3</v>
      </c>
      <c r="C48" s="190"/>
      <c r="D48" s="190"/>
      <c r="E48" s="190"/>
      <c r="F48" s="190"/>
      <c r="G48" s="190"/>
      <c r="H48" s="36">
        <v>2E-3</v>
      </c>
      <c r="I48" s="43">
        <f>(I28+I37)*H48</f>
        <v>5.07369176</v>
      </c>
      <c r="J48" s="27"/>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c r="DD48" s="18"/>
      <c r="DE48" s="18"/>
      <c r="DF48" s="18"/>
      <c r="DG48" s="18"/>
      <c r="DH48" s="18"/>
      <c r="DI48" s="18"/>
      <c r="DJ48" s="18"/>
      <c r="DK48" s="18"/>
      <c r="DL48" s="18"/>
      <c r="DM48" s="18"/>
      <c r="DN48" s="18"/>
      <c r="DO48" s="18"/>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8"/>
      <c r="GI48" s="18"/>
      <c r="GJ48" s="18"/>
      <c r="GK48" s="18"/>
      <c r="GL48" s="18"/>
      <c r="GM48" s="18"/>
      <c r="GN48" s="18"/>
      <c r="GO48" s="18"/>
      <c r="GP48" s="18"/>
      <c r="GQ48" s="18"/>
      <c r="GR48" s="18"/>
      <c r="GS48" s="18"/>
      <c r="GT48" s="18"/>
      <c r="GU48" s="18"/>
      <c r="GV48" s="18"/>
      <c r="GW48" s="18"/>
      <c r="GX48" s="18"/>
      <c r="GY48" s="18"/>
      <c r="GZ48" s="18"/>
      <c r="HA48" s="18"/>
      <c r="HB48" s="18"/>
      <c r="HC48" s="18"/>
      <c r="HD48" s="18"/>
      <c r="HE48" s="18"/>
      <c r="HF48" s="18"/>
      <c r="HG48" s="18"/>
      <c r="HH48" s="18"/>
      <c r="HI48" s="18"/>
      <c r="HJ48" s="18"/>
      <c r="HK48" s="18"/>
      <c r="HL48" s="18"/>
      <c r="HM48" s="18"/>
      <c r="HN48" s="18"/>
      <c r="HO48" s="18"/>
      <c r="HP48" s="18"/>
      <c r="HQ48" s="18"/>
      <c r="HR48" s="18"/>
      <c r="HS48" s="18"/>
      <c r="HT48" s="18"/>
      <c r="HU48" s="18"/>
      <c r="HV48" s="18"/>
      <c r="HW48" s="18"/>
      <c r="HX48" s="18"/>
      <c r="HY48" s="18"/>
      <c r="HZ48" s="18"/>
      <c r="IA48" s="18"/>
      <c r="IB48" s="18"/>
      <c r="IC48" s="18"/>
      <c r="ID48" s="18"/>
      <c r="IE48" s="18"/>
      <c r="IF48" s="18"/>
      <c r="IG48" s="18"/>
      <c r="IH48" s="18"/>
      <c r="II48" s="18"/>
      <c r="IJ48" s="18"/>
      <c r="IK48" s="18"/>
      <c r="IL48" s="18"/>
      <c r="IM48" s="18"/>
      <c r="IN48" s="18"/>
      <c r="IO48" s="18"/>
      <c r="IP48" s="18"/>
      <c r="IQ48" s="18"/>
      <c r="IR48" s="18"/>
      <c r="IS48" s="18"/>
      <c r="IT48" s="18"/>
      <c r="IU48" s="18"/>
      <c r="IV48" s="18"/>
    </row>
    <row r="49" spans="1:256" ht="20.45" customHeight="1" x14ac:dyDescent="0.2">
      <c r="A49" s="223"/>
      <c r="B49" s="224"/>
      <c r="C49" s="224"/>
      <c r="D49" s="224"/>
      <c r="E49" s="224"/>
      <c r="F49" s="224"/>
      <c r="G49" s="225"/>
      <c r="H49" s="49">
        <f>SUM(H42:H48)</f>
        <v>0.28800000000000003</v>
      </c>
      <c r="I49" s="50">
        <f>SUM(I42:I48)</f>
        <v>730.61161343999993</v>
      </c>
      <c r="J49" s="27"/>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c r="GX49" s="18"/>
      <c r="GY49" s="18"/>
      <c r="GZ49" s="18"/>
      <c r="HA49" s="18"/>
      <c r="HB49" s="18"/>
      <c r="HC49" s="18"/>
      <c r="HD49" s="18"/>
      <c r="HE49" s="18"/>
      <c r="HF49" s="18"/>
      <c r="HG49" s="18"/>
      <c r="HH49" s="18"/>
      <c r="HI49" s="18"/>
      <c r="HJ49" s="18"/>
      <c r="HK49" s="18"/>
      <c r="HL49" s="18"/>
      <c r="HM49" s="18"/>
      <c r="HN49" s="18"/>
      <c r="HO49" s="18"/>
      <c r="HP49" s="18"/>
      <c r="HQ49" s="18"/>
      <c r="HR49" s="18"/>
      <c r="HS49" s="18"/>
      <c r="HT49" s="18"/>
      <c r="HU49" s="18"/>
      <c r="HV49" s="18"/>
      <c r="HW49" s="18"/>
      <c r="HX49" s="18"/>
      <c r="HY49" s="18"/>
      <c r="HZ49" s="18"/>
      <c r="IA49" s="18"/>
      <c r="IB49" s="18"/>
      <c r="IC49" s="18"/>
      <c r="ID49" s="18"/>
      <c r="IE49" s="18"/>
      <c r="IF49" s="18"/>
      <c r="IG49" s="18"/>
      <c r="IH49" s="18"/>
      <c r="II49" s="18"/>
      <c r="IJ49" s="18"/>
      <c r="IK49" s="18"/>
      <c r="IL49" s="18"/>
      <c r="IM49" s="18"/>
      <c r="IN49" s="18"/>
      <c r="IO49" s="18"/>
      <c r="IP49" s="18"/>
      <c r="IQ49" s="18"/>
      <c r="IR49" s="18"/>
      <c r="IS49" s="18"/>
      <c r="IT49" s="18"/>
      <c r="IU49" s="18"/>
      <c r="IV49" s="18"/>
    </row>
    <row r="50" spans="1:256" ht="15.75" customHeight="1" x14ac:dyDescent="0.2">
      <c r="A50" s="34" t="s">
        <v>34</v>
      </c>
      <c r="B50" s="190" t="s">
        <v>4</v>
      </c>
      <c r="C50" s="190"/>
      <c r="D50" s="190"/>
      <c r="E50" s="190"/>
      <c r="F50" s="190"/>
      <c r="G50" s="190"/>
      <c r="H50" s="36">
        <v>0.08</v>
      </c>
      <c r="I50" s="43">
        <f>(I28+I37)*H50</f>
        <v>202.94767039999999</v>
      </c>
      <c r="J50" s="27"/>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18"/>
      <c r="GV50" s="18"/>
      <c r="GW50" s="18"/>
      <c r="GX50" s="18"/>
      <c r="GY50" s="18"/>
      <c r="GZ50" s="18"/>
      <c r="HA50" s="18"/>
      <c r="HB50" s="18"/>
      <c r="HC50" s="18"/>
      <c r="HD50" s="18"/>
      <c r="HE50" s="18"/>
      <c r="HF50" s="18"/>
      <c r="HG50" s="18"/>
      <c r="HH50" s="18"/>
      <c r="HI50" s="18"/>
      <c r="HJ50" s="18"/>
      <c r="HK50" s="18"/>
      <c r="HL50" s="18"/>
      <c r="HM50" s="18"/>
      <c r="HN50" s="18"/>
      <c r="HO50" s="18"/>
      <c r="HP50" s="18"/>
      <c r="HQ50" s="18"/>
      <c r="HR50" s="18"/>
      <c r="HS50" s="18"/>
      <c r="HT50" s="18"/>
      <c r="HU50" s="18"/>
      <c r="HV50" s="18"/>
      <c r="HW50" s="18"/>
      <c r="HX50" s="18"/>
      <c r="HY50" s="18"/>
      <c r="HZ50" s="18"/>
      <c r="IA50" s="18"/>
      <c r="IB50" s="18"/>
      <c r="IC50" s="18"/>
      <c r="ID50" s="18"/>
      <c r="IE50" s="18"/>
      <c r="IF50" s="18"/>
      <c r="IG50" s="18"/>
      <c r="IH50" s="18"/>
      <c r="II50" s="18"/>
      <c r="IJ50" s="18"/>
      <c r="IK50" s="18"/>
      <c r="IL50" s="18"/>
      <c r="IM50" s="18"/>
      <c r="IN50" s="18"/>
      <c r="IO50" s="18"/>
      <c r="IP50" s="18"/>
      <c r="IQ50" s="18"/>
      <c r="IR50" s="18"/>
      <c r="IS50" s="18"/>
      <c r="IT50" s="18"/>
      <c r="IU50" s="18"/>
      <c r="IV50" s="18"/>
    </row>
    <row r="51" spans="1:256" ht="15.75" customHeight="1" x14ac:dyDescent="0.2">
      <c r="A51" s="222" t="s">
        <v>1</v>
      </c>
      <c r="B51" s="222"/>
      <c r="C51" s="222"/>
      <c r="D51" s="222"/>
      <c r="E51" s="222"/>
      <c r="F51" s="222"/>
      <c r="G51" s="222"/>
      <c r="H51" s="51">
        <f>H49+H50</f>
        <v>0.36800000000000005</v>
      </c>
      <c r="I51" s="33">
        <f>I49+I50</f>
        <v>933.55928383999992</v>
      </c>
      <c r="J51" s="27"/>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18"/>
      <c r="IB51" s="18"/>
      <c r="IC51" s="18"/>
      <c r="ID51" s="18"/>
      <c r="IE51" s="18"/>
      <c r="IF51" s="18"/>
      <c r="IG51" s="18"/>
      <c r="IH51" s="18"/>
      <c r="II51" s="18"/>
      <c r="IJ51" s="18"/>
      <c r="IK51" s="18"/>
      <c r="IL51" s="18"/>
      <c r="IM51" s="18"/>
      <c r="IN51" s="18"/>
      <c r="IO51" s="18"/>
      <c r="IP51" s="18"/>
      <c r="IQ51" s="18"/>
      <c r="IR51" s="18"/>
      <c r="IS51" s="18"/>
      <c r="IT51" s="18"/>
      <c r="IU51" s="18"/>
      <c r="IV51" s="18"/>
    </row>
    <row r="52" spans="1:256" ht="14.45" customHeight="1" x14ac:dyDescent="0.2">
      <c r="A52" s="227"/>
      <c r="B52" s="227"/>
      <c r="C52" s="227"/>
      <c r="D52" s="227"/>
      <c r="E52" s="227"/>
      <c r="F52" s="227"/>
      <c r="G52" s="227"/>
      <c r="H52" s="227"/>
      <c r="I52" s="227"/>
      <c r="J52" s="22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c r="DF52" s="18"/>
      <c r="DG52" s="18"/>
      <c r="DH52" s="18"/>
      <c r="DI52" s="18"/>
      <c r="DJ52" s="18"/>
      <c r="DK52" s="18"/>
      <c r="DL52" s="18"/>
      <c r="DM52" s="18"/>
      <c r="DN52" s="18"/>
      <c r="DO52" s="18"/>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18"/>
      <c r="GV52" s="18"/>
      <c r="GW52" s="18"/>
      <c r="GX52" s="18"/>
      <c r="GY52" s="18"/>
      <c r="GZ52" s="18"/>
      <c r="HA52" s="18"/>
      <c r="HB52" s="18"/>
      <c r="HC52" s="18"/>
      <c r="HD52" s="18"/>
      <c r="HE52" s="18"/>
      <c r="HF52" s="18"/>
      <c r="HG52" s="18"/>
      <c r="HH52" s="18"/>
      <c r="HI52" s="18"/>
      <c r="HJ52" s="18"/>
      <c r="HK52" s="18"/>
      <c r="HL52" s="18"/>
      <c r="HM52" s="18"/>
      <c r="HN52" s="18"/>
      <c r="HO52" s="18"/>
      <c r="HP52" s="18"/>
      <c r="HQ52" s="18"/>
      <c r="HR52" s="18"/>
      <c r="HS52" s="18"/>
      <c r="HT52" s="18"/>
      <c r="HU52" s="18"/>
      <c r="HV52" s="18"/>
      <c r="HW52" s="18"/>
      <c r="HX52" s="18"/>
      <c r="HY52" s="18"/>
      <c r="HZ52" s="18"/>
      <c r="IA52" s="18"/>
      <c r="IB52" s="18"/>
      <c r="IC52" s="18"/>
      <c r="ID52" s="18"/>
      <c r="IE52" s="18"/>
      <c r="IF52" s="18"/>
      <c r="IG52" s="18"/>
      <c r="IH52" s="18"/>
      <c r="II52" s="18"/>
      <c r="IJ52" s="18"/>
      <c r="IK52" s="18"/>
      <c r="IL52" s="18"/>
      <c r="IM52" s="18"/>
      <c r="IN52" s="18"/>
      <c r="IO52" s="18"/>
      <c r="IP52" s="18"/>
      <c r="IQ52" s="18"/>
      <c r="IR52" s="18"/>
      <c r="IS52" s="18"/>
      <c r="IT52" s="18"/>
      <c r="IU52" s="18"/>
      <c r="IV52" s="18"/>
    </row>
    <row r="53" spans="1:256" x14ac:dyDescent="0.2">
      <c r="A53" s="229"/>
      <c r="B53" s="229"/>
      <c r="C53" s="229"/>
      <c r="D53" s="229"/>
      <c r="E53" s="229"/>
      <c r="F53" s="229"/>
      <c r="G53" s="229"/>
      <c r="H53" s="229"/>
      <c r="I53" s="229"/>
      <c r="J53" s="230"/>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c r="IV53" s="18"/>
    </row>
    <row r="54" spans="1:256" ht="18.600000000000001" customHeight="1" x14ac:dyDescent="0.2">
      <c r="A54" s="200" t="s">
        <v>35</v>
      </c>
      <c r="B54" s="200"/>
      <c r="C54" s="200"/>
      <c r="D54" s="200"/>
      <c r="E54" s="200"/>
      <c r="F54" s="200"/>
      <c r="G54" s="200"/>
      <c r="H54" s="200"/>
      <c r="I54" s="200"/>
      <c r="J54" s="27"/>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18"/>
      <c r="IB54" s="18"/>
      <c r="IC54" s="18"/>
      <c r="ID54" s="18"/>
      <c r="IE54" s="18"/>
      <c r="IF54" s="18"/>
      <c r="IG54" s="18"/>
      <c r="IH54" s="18"/>
      <c r="II54" s="18"/>
      <c r="IJ54" s="18"/>
      <c r="IK54" s="18"/>
      <c r="IL54" s="18"/>
      <c r="IM54" s="18"/>
      <c r="IN54" s="18"/>
      <c r="IO54" s="18"/>
      <c r="IP54" s="18"/>
      <c r="IQ54" s="18"/>
      <c r="IR54" s="18"/>
      <c r="IS54" s="18"/>
      <c r="IT54" s="18"/>
      <c r="IU54" s="18"/>
      <c r="IV54" s="18"/>
    </row>
    <row r="55" spans="1:256" ht="18.75" customHeight="1" x14ac:dyDescent="0.2">
      <c r="A55" s="35" t="s">
        <v>36</v>
      </c>
      <c r="B55" s="260" t="s">
        <v>37</v>
      </c>
      <c r="C55" s="261"/>
      <c r="D55" s="261"/>
      <c r="E55" s="261"/>
      <c r="F55" s="261"/>
      <c r="G55" s="261"/>
      <c r="H55" s="262"/>
      <c r="I55" s="28" t="s">
        <v>19</v>
      </c>
      <c r="J55" s="27"/>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row>
    <row r="56" spans="1:256" ht="15" customHeight="1" x14ac:dyDescent="0.2">
      <c r="A56" s="34" t="s">
        <v>13</v>
      </c>
      <c r="B56" s="214" t="s">
        <v>95</v>
      </c>
      <c r="C56" s="215"/>
      <c r="D56" s="215"/>
      <c r="E56" s="215"/>
      <c r="F56" s="215"/>
      <c r="G56" s="215"/>
      <c r="H56" s="216"/>
      <c r="I56" s="52">
        <f>(H57*2*22)-(I25/100)*6</f>
        <v>94.975600000000014</v>
      </c>
      <c r="J56" s="53"/>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18"/>
      <c r="GV56" s="18"/>
      <c r="GW56" s="18"/>
      <c r="GX56" s="18"/>
      <c r="GY56" s="18"/>
      <c r="GZ56" s="18"/>
      <c r="HA56" s="18"/>
      <c r="HB56" s="18"/>
      <c r="HC56" s="18"/>
      <c r="HD56" s="18"/>
      <c r="HE56" s="18"/>
      <c r="HF56" s="18"/>
      <c r="HG56" s="18"/>
      <c r="HH56" s="18"/>
      <c r="HI56" s="18"/>
      <c r="HJ56" s="18"/>
      <c r="HK56" s="18"/>
      <c r="HL56" s="18"/>
      <c r="HM56" s="18"/>
      <c r="HN56" s="18"/>
      <c r="HO56" s="18"/>
      <c r="HP56" s="18"/>
      <c r="HQ56" s="18"/>
      <c r="HR56" s="18"/>
      <c r="HS56" s="18"/>
      <c r="HT56" s="18"/>
      <c r="HU56" s="18"/>
      <c r="HV56" s="18"/>
      <c r="HW56" s="18"/>
      <c r="HX56" s="18"/>
      <c r="HY56" s="18"/>
      <c r="HZ56" s="18"/>
      <c r="IA56" s="18"/>
      <c r="IB56" s="18"/>
      <c r="IC56" s="18"/>
      <c r="ID56" s="18"/>
      <c r="IE56" s="18"/>
      <c r="IF56" s="18"/>
      <c r="IG56" s="18"/>
      <c r="IH56" s="18"/>
      <c r="II56" s="18"/>
      <c r="IJ56" s="18"/>
      <c r="IK56" s="18"/>
      <c r="IL56" s="18"/>
      <c r="IM56" s="18"/>
      <c r="IN56" s="18"/>
      <c r="IO56" s="18"/>
      <c r="IP56" s="18"/>
      <c r="IQ56" s="18"/>
      <c r="IR56" s="18"/>
      <c r="IS56" s="18"/>
      <c r="IT56" s="18"/>
      <c r="IU56" s="18"/>
      <c r="IV56" s="18"/>
    </row>
    <row r="57" spans="1:256" ht="15" customHeight="1" x14ac:dyDescent="0.2">
      <c r="A57" s="34"/>
      <c r="B57" s="214" t="s">
        <v>38</v>
      </c>
      <c r="C57" s="215"/>
      <c r="D57" s="215"/>
      <c r="E57" s="215"/>
      <c r="F57" s="215"/>
      <c r="G57" s="216"/>
      <c r="H57" s="50">
        <v>5</v>
      </c>
      <c r="I57" s="52"/>
      <c r="J57" s="3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18"/>
      <c r="IB57" s="18"/>
      <c r="IC57" s="18"/>
      <c r="ID57" s="18"/>
      <c r="IE57" s="18"/>
      <c r="IF57" s="18"/>
      <c r="IG57" s="18"/>
      <c r="IH57" s="18"/>
      <c r="II57" s="18"/>
      <c r="IJ57" s="18"/>
      <c r="IK57" s="18"/>
      <c r="IL57" s="18"/>
      <c r="IM57" s="18"/>
      <c r="IN57" s="18"/>
      <c r="IO57" s="18"/>
      <c r="IP57" s="18"/>
      <c r="IQ57" s="18"/>
      <c r="IR57" s="18"/>
      <c r="IS57" s="18"/>
      <c r="IT57" s="18"/>
      <c r="IU57" s="18"/>
      <c r="IV57" s="18"/>
    </row>
    <row r="58" spans="1:256" ht="17.25" customHeight="1" x14ac:dyDescent="0.2">
      <c r="A58" s="34"/>
      <c r="B58" s="214" t="s">
        <v>39</v>
      </c>
      <c r="C58" s="215"/>
      <c r="D58" s="215"/>
      <c r="E58" s="215"/>
      <c r="F58" s="215"/>
      <c r="G58" s="216"/>
      <c r="H58" s="52">
        <v>2</v>
      </c>
      <c r="I58" s="52"/>
      <c r="J58" s="3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c r="DD58" s="18"/>
      <c r="DE58" s="18"/>
      <c r="DF58" s="18"/>
      <c r="DG58" s="18"/>
      <c r="DH58" s="18"/>
      <c r="DI58" s="18"/>
      <c r="DJ58" s="18"/>
      <c r="DK58" s="18"/>
      <c r="DL58" s="18"/>
      <c r="DM58" s="18"/>
      <c r="DN58" s="18"/>
      <c r="DO58" s="18"/>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c r="EQ58" s="18"/>
      <c r="ER58" s="18"/>
      <c r="ES58" s="18"/>
      <c r="ET58" s="18"/>
      <c r="EU58" s="18"/>
      <c r="EV58" s="18"/>
      <c r="EW58" s="18"/>
      <c r="EX58" s="18"/>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c r="FW58" s="18"/>
      <c r="FX58" s="18"/>
      <c r="FY58" s="18"/>
      <c r="FZ58" s="18"/>
      <c r="GA58" s="18"/>
      <c r="GB58" s="18"/>
      <c r="GC58" s="18"/>
      <c r="GD58" s="18"/>
      <c r="GE58" s="18"/>
      <c r="GF58" s="18"/>
      <c r="GG58" s="18"/>
      <c r="GH58" s="18"/>
      <c r="GI58" s="18"/>
      <c r="GJ58" s="18"/>
      <c r="GK58" s="18"/>
      <c r="GL58" s="18"/>
      <c r="GM58" s="18"/>
      <c r="GN58" s="18"/>
      <c r="GO58" s="18"/>
      <c r="GP58" s="18"/>
      <c r="GQ58" s="18"/>
      <c r="GR58" s="18"/>
      <c r="GS58" s="18"/>
      <c r="GT58" s="18"/>
      <c r="GU58" s="18"/>
      <c r="GV58" s="18"/>
      <c r="GW58" s="18"/>
      <c r="GX58" s="18"/>
      <c r="GY58" s="18"/>
      <c r="GZ58" s="18"/>
      <c r="HA58" s="18"/>
      <c r="HB58" s="18"/>
      <c r="HC58" s="18"/>
      <c r="HD58" s="18"/>
      <c r="HE58" s="18"/>
      <c r="HF58" s="18"/>
      <c r="HG58" s="18"/>
      <c r="HH58" s="18"/>
      <c r="HI58" s="18"/>
      <c r="HJ58" s="18"/>
      <c r="HK58" s="18"/>
      <c r="HL58" s="18"/>
      <c r="HM58" s="18"/>
      <c r="HN58" s="18"/>
      <c r="HO58" s="18"/>
      <c r="HP58" s="18"/>
      <c r="HQ58" s="18"/>
      <c r="HR58" s="18"/>
      <c r="HS58" s="18"/>
      <c r="HT58" s="18"/>
      <c r="HU58" s="18"/>
      <c r="HV58" s="18"/>
      <c r="HW58" s="18"/>
      <c r="HX58" s="18"/>
      <c r="HY58" s="18"/>
      <c r="HZ58" s="18"/>
      <c r="IA58" s="18"/>
      <c r="IB58" s="18"/>
      <c r="IC58" s="18"/>
      <c r="ID58" s="18"/>
      <c r="IE58" s="18"/>
      <c r="IF58" s="18"/>
      <c r="IG58" s="18"/>
      <c r="IH58" s="18"/>
      <c r="II58" s="18"/>
      <c r="IJ58" s="18"/>
      <c r="IK58" s="18"/>
      <c r="IL58" s="18"/>
      <c r="IM58" s="18"/>
      <c r="IN58" s="18"/>
      <c r="IO58" s="18"/>
      <c r="IP58" s="18"/>
      <c r="IQ58" s="18"/>
      <c r="IR58" s="18"/>
      <c r="IS58" s="18"/>
      <c r="IT58" s="18"/>
      <c r="IU58" s="18"/>
      <c r="IV58" s="18"/>
    </row>
    <row r="59" spans="1:256" ht="15.6" customHeight="1" x14ac:dyDescent="0.2">
      <c r="A59" s="34"/>
      <c r="B59" s="214" t="s">
        <v>40</v>
      </c>
      <c r="C59" s="215"/>
      <c r="D59" s="215"/>
      <c r="E59" s="215"/>
      <c r="F59" s="215"/>
      <c r="G59" s="216"/>
      <c r="H59" s="54">
        <v>22</v>
      </c>
      <c r="I59" s="52"/>
      <c r="J59" s="27"/>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c r="DI59" s="18"/>
      <c r="DJ59" s="18"/>
      <c r="DK59" s="18"/>
      <c r="DL59" s="18"/>
      <c r="DM59" s="18"/>
      <c r="DN59" s="18"/>
      <c r="DO59" s="18"/>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18"/>
      <c r="GV59" s="18"/>
      <c r="GW59" s="18"/>
      <c r="GX59" s="18"/>
      <c r="GY59" s="18"/>
      <c r="GZ59" s="18"/>
      <c r="HA59" s="18"/>
      <c r="HB59" s="18"/>
      <c r="HC59" s="18"/>
      <c r="HD59" s="18"/>
      <c r="HE59" s="18"/>
      <c r="HF59" s="18"/>
      <c r="HG59" s="18"/>
      <c r="HH59" s="18"/>
      <c r="HI59" s="18"/>
      <c r="HJ59" s="18"/>
      <c r="HK59" s="18"/>
      <c r="HL59" s="18"/>
      <c r="HM59" s="18"/>
      <c r="HN59" s="18"/>
      <c r="HO59" s="18"/>
      <c r="HP59" s="18"/>
      <c r="HQ59" s="18"/>
      <c r="HR59" s="18"/>
      <c r="HS59" s="18"/>
      <c r="HT59" s="18"/>
      <c r="HU59" s="18"/>
      <c r="HV59" s="18"/>
      <c r="HW59" s="18"/>
      <c r="HX59" s="18"/>
      <c r="HY59" s="18"/>
      <c r="HZ59" s="18"/>
      <c r="IA59" s="18"/>
      <c r="IB59" s="18"/>
      <c r="IC59" s="18"/>
      <c r="ID59" s="18"/>
      <c r="IE59" s="18"/>
      <c r="IF59" s="18"/>
      <c r="IG59" s="18"/>
      <c r="IH59" s="18"/>
      <c r="II59" s="18"/>
      <c r="IJ59" s="18"/>
      <c r="IK59" s="18"/>
      <c r="IL59" s="18"/>
      <c r="IM59" s="18"/>
      <c r="IN59" s="18"/>
      <c r="IO59" s="18"/>
      <c r="IP59" s="18"/>
      <c r="IQ59" s="18"/>
      <c r="IR59" s="18"/>
      <c r="IS59" s="18"/>
      <c r="IT59" s="18"/>
      <c r="IU59" s="18"/>
      <c r="IV59" s="18"/>
    </row>
    <row r="60" spans="1:256" ht="15.6" customHeight="1" x14ac:dyDescent="0.2">
      <c r="A60" s="34"/>
      <c r="B60" s="263" t="s">
        <v>66</v>
      </c>
      <c r="C60" s="264"/>
      <c r="D60" s="264"/>
      <c r="E60" s="264"/>
      <c r="F60" s="264"/>
      <c r="G60" s="265"/>
      <c r="H60" s="55">
        <v>0.06</v>
      </c>
      <c r="I60" s="56"/>
      <c r="J60" s="27"/>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c r="DD60" s="18"/>
      <c r="DE60" s="18"/>
      <c r="DF60" s="18"/>
      <c r="DG60" s="18"/>
      <c r="DH60" s="18"/>
      <c r="DI60" s="18"/>
      <c r="DJ60" s="18"/>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18"/>
      <c r="GV60" s="18"/>
      <c r="GW60" s="18"/>
      <c r="GX60" s="18"/>
      <c r="GY60" s="18"/>
      <c r="GZ60" s="18"/>
      <c r="HA60" s="18"/>
      <c r="HB60" s="18"/>
      <c r="HC60" s="18"/>
      <c r="HD60" s="18"/>
      <c r="HE60" s="18"/>
      <c r="HF60" s="18"/>
      <c r="HG60" s="18"/>
      <c r="HH60" s="18"/>
      <c r="HI60" s="18"/>
      <c r="HJ60" s="18"/>
      <c r="HK60" s="18"/>
      <c r="HL60" s="18"/>
      <c r="HM60" s="18"/>
      <c r="HN60" s="18"/>
      <c r="HO60" s="18"/>
      <c r="HP60" s="18"/>
      <c r="HQ60" s="18"/>
      <c r="HR60" s="18"/>
      <c r="HS60" s="18"/>
      <c r="HT60" s="18"/>
      <c r="HU60" s="18"/>
      <c r="HV60" s="18"/>
      <c r="HW60" s="18"/>
      <c r="HX60" s="18"/>
      <c r="HY60" s="18"/>
      <c r="HZ60" s="18"/>
      <c r="IA60" s="18"/>
      <c r="IB60" s="18"/>
      <c r="IC60" s="18"/>
      <c r="ID60" s="18"/>
      <c r="IE60" s="18"/>
      <c r="IF60" s="18"/>
      <c r="IG60" s="18"/>
      <c r="IH60" s="18"/>
      <c r="II60" s="18"/>
      <c r="IJ60" s="18"/>
      <c r="IK60" s="18"/>
      <c r="IL60" s="18"/>
      <c r="IM60" s="18"/>
      <c r="IN60" s="18"/>
      <c r="IO60" s="18"/>
      <c r="IP60" s="18"/>
      <c r="IQ60" s="18"/>
      <c r="IR60" s="18"/>
      <c r="IS60" s="18"/>
      <c r="IT60" s="18"/>
      <c r="IU60" s="18"/>
      <c r="IV60" s="18"/>
    </row>
    <row r="61" spans="1:256" ht="15.75" customHeight="1" x14ac:dyDescent="0.2">
      <c r="A61" s="34" t="s">
        <v>14</v>
      </c>
      <c r="B61" s="214" t="s">
        <v>89</v>
      </c>
      <c r="C61" s="215"/>
      <c r="D61" s="215"/>
      <c r="E61" s="215"/>
      <c r="F61" s="215"/>
      <c r="G61" s="216"/>
      <c r="H61" s="57"/>
      <c r="I61" s="43">
        <f>H63*H62</f>
        <v>564.52</v>
      </c>
      <c r="J61" s="27"/>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c r="DF61" s="18"/>
      <c r="DG61" s="18"/>
      <c r="DH61" s="18"/>
      <c r="DI61" s="18"/>
      <c r="DJ61" s="18"/>
      <c r="DK61" s="18"/>
      <c r="DL61" s="18"/>
      <c r="DM61" s="18"/>
      <c r="DN61" s="18"/>
      <c r="DO61" s="18"/>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18"/>
      <c r="GV61" s="18"/>
      <c r="GW61" s="18"/>
      <c r="GX61" s="18"/>
      <c r="GY61" s="18"/>
      <c r="GZ61" s="18"/>
      <c r="HA61" s="18"/>
      <c r="HB61" s="18"/>
      <c r="HC61" s="18"/>
      <c r="HD61" s="18"/>
      <c r="HE61" s="18"/>
      <c r="HF61" s="18"/>
      <c r="HG61" s="18"/>
      <c r="HH61" s="18"/>
      <c r="HI61" s="18"/>
      <c r="HJ61" s="18"/>
      <c r="HK61" s="18"/>
      <c r="HL61" s="18"/>
      <c r="HM61" s="18"/>
      <c r="HN61" s="18"/>
      <c r="HO61" s="18"/>
      <c r="HP61" s="18"/>
      <c r="HQ61" s="18"/>
      <c r="HR61" s="18"/>
      <c r="HS61" s="18"/>
      <c r="HT61" s="18"/>
      <c r="HU61" s="18"/>
      <c r="HV61" s="18"/>
      <c r="HW61" s="18"/>
      <c r="HX61" s="18"/>
      <c r="HY61" s="18"/>
      <c r="HZ61" s="18"/>
      <c r="IA61" s="18"/>
      <c r="IB61" s="18"/>
      <c r="IC61" s="18"/>
      <c r="ID61" s="18"/>
      <c r="IE61" s="18"/>
      <c r="IF61" s="18"/>
      <c r="IG61" s="18"/>
      <c r="IH61" s="18"/>
      <c r="II61" s="18"/>
      <c r="IJ61" s="18"/>
      <c r="IK61" s="18"/>
      <c r="IL61" s="18"/>
      <c r="IM61" s="18"/>
      <c r="IN61" s="18"/>
      <c r="IO61" s="18"/>
      <c r="IP61" s="18"/>
      <c r="IQ61" s="18"/>
      <c r="IR61" s="18"/>
      <c r="IS61" s="18"/>
      <c r="IT61" s="18"/>
      <c r="IU61" s="18"/>
      <c r="IV61" s="18"/>
    </row>
    <row r="62" spans="1:256" ht="17.100000000000001" customHeight="1" x14ac:dyDescent="0.2">
      <c r="A62" s="34"/>
      <c r="B62" s="190" t="s">
        <v>192</v>
      </c>
      <c r="C62" s="190"/>
      <c r="D62" s="190"/>
      <c r="E62" s="190"/>
      <c r="F62" s="190"/>
      <c r="G62" s="190"/>
      <c r="H62" s="50">
        <v>25.66</v>
      </c>
      <c r="I62" s="52"/>
      <c r="J62" s="27"/>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c r="DD62" s="18"/>
      <c r="DE62" s="18"/>
      <c r="DF62" s="18"/>
      <c r="DG62" s="18"/>
      <c r="DH62" s="18"/>
      <c r="DI62" s="18"/>
      <c r="DJ62" s="18"/>
      <c r="DK62" s="18"/>
      <c r="DL62" s="18"/>
      <c r="DM62" s="18"/>
      <c r="DN62" s="18"/>
      <c r="DO62" s="18"/>
      <c r="DP62" s="18"/>
      <c r="DQ62" s="18"/>
      <c r="DR62" s="18"/>
      <c r="DS62" s="18"/>
      <c r="DT62" s="18"/>
      <c r="DU62" s="18"/>
      <c r="DV62" s="18"/>
      <c r="DW62" s="18"/>
      <c r="DX62" s="18"/>
      <c r="DY62" s="18"/>
      <c r="DZ62" s="18"/>
      <c r="EA62" s="18"/>
      <c r="EB62" s="18"/>
      <c r="EC62" s="18"/>
      <c r="ED62" s="18"/>
      <c r="EE62" s="18"/>
      <c r="EF62" s="18"/>
      <c r="EG62" s="18"/>
      <c r="EH62" s="18"/>
      <c r="EI62" s="18"/>
      <c r="EJ62" s="18"/>
      <c r="EK62" s="18"/>
      <c r="EL62" s="18"/>
      <c r="EM62" s="18"/>
      <c r="EN62" s="18"/>
      <c r="EO62" s="18"/>
      <c r="EP62" s="18"/>
      <c r="EQ62" s="18"/>
      <c r="ER62" s="18"/>
      <c r="ES62" s="18"/>
      <c r="ET62" s="18"/>
      <c r="EU62" s="18"/>
      <c r="EV62" s="18"/>
      <c r="EW62" s="18"/>
      <c r="EX62" s="18"/>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c r="FW62" s="18"/>
      <c r="FX62" s="18"/>
      <c r="FY62" s="18"/>
      <c r="FZ62" s="18"/>
      <c r="GA62" s="18"/>
      <c r="GB62" s="18"/>
      <c r="GC62" s="18"/>
      <c r="GD62" s="18"/>
      <c r="GE62" s="18"/>
      <c r="GF62" s="18"/>
      <c r="GG62" s="18"/>
      <c r="GH62" s="18"/>
      <c r="GI62" s="18"/>
      <c r="GJ62" s="18"/>
      <c r="GK62" s="18"/>
      <c r="GL62" s="18"/>
      <c r="GM62" s="18"/>
      <c r="GN62" s="18"/>
      <c r="GO62" s="18"/>
      <c r="GP62" s="18"/>
      <c r="GQ62" s="18"/>
      <c r="GR62" s="18"/>
      <c r="GS62" s="18"/>
      <c r="GT62" s="18"/>
      <c r="GU62" s="18"/>
      <c r="GV62" s="18"/>
      <c r="GW62" s="18"/>
      <c r="GX62" s="18"/>
      <c r="GY62" s="18"/>
      <c r="GZ62" s="18"/>
      <c r="HA62" s="18"/>
      <c r="HB62" s="18"/>
      <c r="HC62" s="18"/>
      <c r="HD62" s="18"/>
      <c r="HE62" s="18"/>
      <c r="HF62" s="18"/>
      <c r="HG62" s="18"/>
      <c r="HH62" s="18"/>
      <c r="HI62" s="18"/>
      <c r="HJ62" s="18"/>
      <c r="HK62" s="18"/>
      <c r="HL62" s="18"/>
      <c r="HM62" s="18"/>
      <c r="HN62" s="18"/>
      <c r="HO62" s="18"/>
      <c r="HP62" s="18"/>
      <c r="HQ62" s="18"/>
      <c r="HR62" s="18"/>
      <c r="HS62" s="18"/>
      <c r="HT62" s="18"/>
      <c r="HU62" s="18"/>
      <c r="HV62" s="18"/>
      <c r="HW62" s="18"/>
      <c r="HX62" s="18"/>
      <c r="HY62" s="18"/>
      <c r="HZ62" s="18"/>
      <c r="IA62" s="18"/>
      <c r="IB62" s="18"/>
      <c r="IC62" s="18"/>
      <c r="ID62" s="18"/>
      <c r="IE62" s="18"/>
      <c r="IF62" s="18"/>
      <c r="IG62" s="18"/>
      <c r="IH62" s="18"/>
      <c r="II62" s="18"/>
      <c r="IJ62" s="18"/>
      <c r="IK62" s="18"/>
      <c r="IL62" s="18"/>
      <c r="IM62" s="18"/>
      <c r="IN62" s="18"/>
      <c r="IO62" s="18"/>
      <c r="IP62" s="18"/>
      <c r="IQ62" s="18"/>
      <c r="IR62" s="18"/>
      <c r="IS62" s="18"/>
      <c r="IT62" s="18"/>
      <c r="IU62" s="18"/>
      <c r="IV62" s="18"/>
    </row>
    <row r="63" spans="1:256" ht="15.75" customHeight="1" x14ac:dyDescent="0.2">
      <c r="A63" s="58"/>
      <c r="B63" s="190" t="s">
        <v>41</v>
      </c>
      <c r="C63" s="190"/>
      <c r="D63" s="190"/>
      <c r="E63" s="190"/>
      <c r="F63" s="190"/>
      <c r="G63" s="190"/>
      <c r="H63" s="54">
        <v>22</v>
      </c>
      <c r="I63" s="52"/>
      <c r="J63" s="27"/>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c r="IV63" s="18"/>
    </row>
    <row r="64" spans="1:256" ht="31.5" customHeight="1" x14ac:dyDescent="0.2">
      <c r="A64" s="58"/>
      <c r="B64" s="190" t="s">
        <v>193</v>
      </c>
      <c r="C64" s="190"/>
      <c r="D64" s="190"/>
      <c r="E64" s="190"/>
      <c r="F64" s="190"/>
      <c r="G64" s="190"/>
      <c r="H64" s="59">
        <v>0.05</v>
      </c>
      <c r="I64" s="60">
        <f>H64*I61</f>
        <v>28.225999999999999</v>
      </c>
      <c r="J64" s="27"/>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c r="DD64" s="18"/>
      <c r="DE64" s="18"/>
      <c r="DF64" s="18"/>
      <c r="DG64" s="18"/>
      <c r="DH64" s="18"/>
      <c r="DI64" s="18"/>
      <c r="DJ64" s="18"/>
      <c r="DK64" s="18"/>
      <c r="DL64" s="18"/>
      <c r="DM64" s="18"/>
      <c r="DN64" s="18"/>
      <c r="DO64" s="18"/>
      <c r="DP64" s="18"/>
      <c r="DQ64" s="18"/>
      <c r="DR64" s="18"/>
      <c r="DS64" s="18"/>
      <c r="DT64" s="18"/>
      <c r="DU64" s="18"/>
      <c r="DV64" s="18"/>
      <c r="DW64" s="18"/>
      <c r="DX64" s="18"/>
      <c r="DY64" s="18"/>
      <c r="DZ64" s="18"/>
      <c r="EA64" s="18"/>
      <c r="EB64" s="18"/>
      <c r="EC64" s="18"/>
      <c r="ED64" s="18"/>
      <c r="EE64" s="18"/>
      <c r="EF64" s="18"/>
      <c r="EG64" s="18"/>
      <c r="EH64" s="18"/>
      <c r="EI64" s="18"/>
      <c r="EJ64" s="18"/>
      <c r="EK64" s="18"/>
      <c r="EL64" s="18"/>
      <c r="EM64" s="18"/>
      <c r="EN64" s="18"/>
      <c r="EO64" s="18"/>
      <c r="EP64" s="18"/>
      <c r="EQ64" s="18"/>
      <c r="ER64" s="18"/>
      <c r="ES64" s="18"/>
      <c r="ET64" s="18"/>
      <c r="EU64" s="18"/>
      <c r="EV64" s="18"/>
      <c r="EW64" s="18"/>
      <c r="EX64" s="18"/>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c r="FW64" s="18"/>
      <c r="FX64" s="18"/>
      <c r="FY64" s="18"/>
      <c r="FZ64" s="18"/>
      <c r="GA64" s="18"/>
      <c r="GB64" s="18"/>
      <c r="GC64" s="18"/>
      <c r="GD64" s="18"/>
      <c r="GE64" s="18"/>
      <c r="GF64" s="18"/>
      <c r="GG64" s="18"/>
      <c r="GH64" s="18"/>
      <c r="GI64" s="18"/>
      <c r="GJ64" s="18"/>
      <c r="GK64" s="18"/>
      <c r="GL64" s="18"/>
      <c r="GM64" s="18"/>
      <c r="GN64" s="18"/>
      <c r="GO64" s="18"/>
      <c r="GP64" s="18"/>
      <c r="GQ64" s="18"/>
      <c r="GR64" s="18"/>
      <c r="GS64" s="18"/>
      <c r="GT64" s="18"/>
      <c r="GU64" s="18"/>
      <c r="GV64" s="18"/>
      <c r="GW64" s="18"/>
      <c r="GX64" s="18"/>
      <c r="GY64" s="18"/>
      <c r="GZ64" s="18"/>
      <c r="HA64" s="18"/>
      <c r="HB64" s="18"/>
      <c r="HC64" s="18"/>
      <c r="HD64" s="18"/>
      <c r="HE64" s="18"/>
      <c r="HF64" s="18"/>
      <c r="HG64" s="18"/>
      <c r="HH64" s="18"/>
      <c r="HI64" s="18"/>
      <c r="HJ64" s="18"/>
      <c r="HK64" s="18"/>
      <c r="HL64" s="18"/>
      <c r="HM64" s="18"/>
      <c r="HN64" s="18"/>
      <c r="HO64" s="18"/>
      <c r="HP64" s="18"/>
      <c r="HQ64" s="18"/>
      <c r="HR64" s="18"/>
      <c r="HS64" s="18"/>
      <c r="HT64" s="18"/>
      <c r="HU64" s="18"/>
      <c r="HV64" s="18"/>
      <c r="HW64" s="18"/>
      <c r="HX64" s="18"/>
      <c r="HY64" s="18"/>
      <c r="HZ64" s="18"/>
      <c r="IA64" s="18"/>
      <c r="IB64" s="18"/>
      <c r="IC64" s="18"/>
      <c r="ID64" s="18"/>
      <c r="IE64" s="18"/>
      <c r="IF64" s="18"/>
      <c r="IG64" s="18"/>
      <c r="IH64" s="18"/>
      <c r="II64" s="18"/>
      <c r="IJ64" s="18"/>
      <c r="IK64" s="18"/>
      <c r="IL64" s="18"/>
      <c r="IM64" s="18"/>
      <c r="IN64" s="18"/>
      <c r="IO64" s="18"/>
      <c r="IP64" s="18"/>
      <c r="IQ64" s="18"/>
      <c r="IR64" s="18"/>
      <c r="IS64" s="18"/>
      <c r="IT64" s="18"/>
      <c r="IU64" s="18"/>
      <c r="IV64" s="18"/>
    </row>
    <row r="65" spans="1:256" ht="15.75" customHeight="1" x14ac:dyDescent="0.2">
      <c r="A65" s="61" t="s">
        <v>26</v>
      </c>
      <c r="B65" s="190" t="s">
        <v>194</v>
      </c>
      <c r="C65" s="190"/>
      <c r="D65" s="190"/>
      <c r="E65" s="190"/>
      <c r="F65" s="190"/>
      <c r="G65" s="190"/>
      <c r="H65" s="59"/>
      <c r="I65" s="52">
        <v>177.29</v>
      </c>
      <c r="J65" s="27"/>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18"/>
      <c r="GV65" s="18"/>
      <c r="GW65" s="18"/>
      <c r="GX65" s="18"/>
      <c r="GY65" s="18"/>
      <c r="GZ65" s="18"/>
      <c r="HA65" s="18"/>
      <c r="HB65" s="18"/>
      <c r="HC65" s="18"/>
      <c r="HD65" s="18"/>
      <c r="HE65" s="18"/>
      <c r="HF65" s="18"/>
      <c r="HG65" s="18"/>
      <c r="HH65" s="18"/>
      <c r="HI65" s="18"/>
      <c r="HJ65" s="18"/>
      <c r="HK65" s="18"/>
      <c r="HL65" s="18"/>
      <c r="HM65" s="18"/>
      <c r="HN65" s="18"/>
      <c r="HO65" s="18"/>
      <c r="HP65" s="18"/>
      <c r="HQ65" s="18"/>
      <c r="HR65" s="18"/>
      <c r="HS65" s="18"/>
      <c r="HT65" s="18"/>
      <c r="HU65" s="18"/>
      <c r="HV65" s="18"/>
      <c r="HW65" s="18"/>
      <c r="HX65" s="18"/>
      <c r="HY65" s="18"/>
      <c r="HZ65" s="18"/>
      <c r="IA65" s="18"/>
      <c r="IB65" s="18"/>
      <c r="IC65" s="18"/>
      <c r="ID65" s="18"/>
      <c r="IE65" s="18"/>
      <c r="IF65" s="18"/>
      <c r="IG65" s="18"/>
      <c r="IH65" s="18"/>
      <c r="II65" s="18"/>
      <c r="IJ65" s="18"/>
      <c r="IK65" s="18"/>
      <c r="IL65" s="18"/>
      <c r="IM65" s="18"/>
      <c r="IN65" s="18"/>
      <c r="IO65" s="18"/>
      <c r="IP65" s="18"/>
      <c r="IQ65" s="18"/>
      <c r="IR65" s="18"/>
      <c r="IS65" s="18"/>
      <c r="IT65" s="18"/>
      <c r="IU65" s="18"/>
      <c r="IV65" s="18"/>
    </row>
    <row r="66" spans="1:256" ht="15.75" customHeight="1" x14ac:dyDescent="0.2">
      <c r="A66" s="62"/>
      <c r="B66" s="207" t="s">
        <v>1</v>
      </c>
      <c r="C66" s="208"/>
      <c r="D66" s="208"/>
      <c r="E66" s="208"/>
      <c r="F66" s="208"/>
      <c r="G66" s="208"/>
      <c r="H66" s="209"/>
      <c r="I66" s="63">
        <f>(I56+I61+I65)-I64</f>
        <v>808.55959999999993</v>
      </c>
      <c r="J66" s="3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c r="FW66" s="18"/>
      <c r="FX66" s="18"/>
      <c r="FY66" s="18"/>
      <c r="FZ66" s="18"/>
      <c r="GA66" s="18"/>
      <c r="GB66" s="18"/>
      <c r="GC66" s="18"/>
      <c r="GD66" s="18"/>
      <c r="GE66" s="18"/>
      <c r="GF66" s="18"/>
      <c r="GG66" s="18"/>
      <c r="GH66" s="18"/>
      <c r="GI66" s="18"/>
      <c r="GJ66" s="18"/>
      <c r="GK66" s="18"/>
      <c r="GL66" s="18"/>
      <c r="GM66" s="18"/>
      <c r="GN66" s="18"/>
      <c r="GO66" s="18"/>
      <c r="GP66" s="18"/>
      <c r="GQ66" s="18"/>
      <c r="GR66" s="18"/>
      <c r="GS66" s="18"/>
      <c r="GT66" s="18"/>
      <c r="GU66" s="18"/>
      <c r="GV66" s="18"/>
      <c r="GW66" s="18"/>
      <c r="GX66" s="18"/>
      <c r="GY66" s="18"/>
      <c r="GZ66" s="18"/>
      <c r="HA66" s="18"/>
      <c r="HB66" s="18"/>
      <c r="HC66" s="18"/>
      <c r="HD66" s="18"/>
      <c r="HE66" s="18"/>
      <c r="HF66" s="18"/>
      <c r="HG66" s="18"/>
      <c r="HH66" s="18"/>
      <c r="HI66" s="18"/>
      <c r="HJ66" s="18"/>
      <c r="HK66" s="18"/>
      <c r="HL66" s="18"/>
      <c r="HM66" s="18"/>
      <c r="HN66" s="18"/>
      <c r="HO66" s="18"/>
      <c r="HP66" s="18"/>
      <c r="HQ66" s="18"/>
      <c r="HR66" s="18"/>
      <c r="HS66" s="18"/>
      <c r="HT66" s="18"/>
      <c r="HU66" s="18"/>
      <c r="HV66" s="18"/>
      <c r="HW66" s="18"/>
      <c r="HX66" s="18"/>
      <c r="HY66" s="18"/>
      <c r="HZ66" s="18"/>
      <c r="IA66" s="18"/>
      <c r="IB66" s="18"/>
      <c r="IC66" s="18"/>
      <c r="ID66" s="18"/>
      <c r="IE66" s="18"/>
      <c r="IF66" s="18"/>
      <c r="IG66" s="18"/>
      <c r="IH66" s="18"/>
      <c r="II66" s="18"/>
      <c r="IJ66" s="18"/>
      <c r="IK66" s="18"/>
      <c r="IL66" s="18"/>
      <c r="IM66" s="18"/>
      <c r="IN66" s="18"/>
      <c r="IO66" s="18"/>
      <c r="IP66" s="18"/>
      <c r="IQ66" s="18"/>
      <c r="IR66" s="18"/>
      <c r="IS66" s="18"/>
      <c r="IT66" s="18"/>
      <c r="IU66" s="18"/>
      <c r="IV66" s="18"/>
    </row>
    <row r="67" spans="1:256" ht="15" customHeight="1" x14ac:dyDescent="0.2">
      <c r="A67" s="233"/>
      <c r="B67" s="233"/>
      <c r="C67" s="233"/>
      <c r="D67" s="233"/>
      <c r="E67" s="233"/>
      <c r="F67" s="233"/>
      <c r="G67" s="233"/>
      <c r="H67" s="233"/>
      <c r="I67" s="233"/>
      <c r="J67" s="234"/>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18"/>
      <c r="GV67" s="18"/>
      <c r="GW67" s="18"/>
      <c r="GX67" s="18"/>
      <c r="GY67" s="18"/>
      <c r="GZ67" s="18"/>
      <c r="HA67" s="18"/>
      <c r="HB67" s="18"/>
      <c r="HC67" s="18"/>
      <c r="HD67" s="18"/>
      <c r="HE67" s="18"/>
      <c r="HF67" s="18"/>
      <c r="HG67" s="18"/>
      <c r="HH67" s="18"/>
      <c r="HI67" s="18"/>
      <c r="HJ67" s="18"/>
      <c r="HK67" s="18"/>
      <c r="HL67" s="18"/>
      <c r="HM67" s="18"/>
      <c r="HN67" s="18"/>
      <c r="HO67" s="18"/>
      <c r="HP67" s="18"/>
      <c r="HQ67" s="18"/>
      <c r="HR67" s="18"/>
      <c r="HS67" s="18"/>
      <c r="HT67" s="18"/>
      <c r="HU67" s="18"/>
      <c r="HV67" s="18"/>
      <c r="HW67" s="18"/>
      <c r="HX67" s="18"/>
      <c r="HY67" s="18"/>
      <c r="HZ67" s="18"/>
      <c r="IA67" s="18"/>
      <c r="IB67" s="18"/>
      <c r="IC67" s="18"/>
      <c r="ID67" s="18"/>
      <c r="IE67" s="18"/>
      <c r="IF67" s="18"/>
      <c r="IG67" s="18"/>
      <c r="IH67" s="18"/>
      <c r="II67" s="18"/>
      <c r="IJ67" s="18"/>
      <c r="IK67" s="18"/>
      <c r="IL67" s="18"/>
      <c r="IM67" s="18"/>
      <c r="IN67" s="18"/>
      <c r="IO67" s="18"/>
      <c r="IP67" s="18"/>
      <c r="IQ67" s="18"/>
      <c r="IR67" s="18"/>
      <c r="IS67" s="18"/>
      <c r="IT67" s="18"/>
      <c r="IU67" s="18"/>
      <c r="IV67" s="18"/>
    </row>
    <row r="68" spans="1:256" ht="15.95" customHeight="1" x14ac:dyDescent="0.2">
      <c r="A68" s="235"/>
      <c r="B68" s="235"/>
      <c r="C68" s="235"/>
      <c r="D68" s="235"/>
      <c r="E68" s="235"/>
      <c r="F68" s="235"/>
      <c r="G68" s="235"/>
      <c r="H68" s="235"/>
      <c r="I68" s="235"/>
      <c r="J68" s="236"/>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c r="DD68" s="18"/>
      <c r="DE68" s="18"/>
      <c r="DF68" s="18"/>
      <c r="DG68" s="18"/>
      <c r="DH68" s="18"/>
      <c r="DI68" s="18"/>
      <c r="DJ68" s="18"/>
      <c r="DK68" s="18"/>
      <c r="DL68" s="18"/>
      <c r="DM68" s="18"/>
      <c r="DN68" s="18"/>
      <c r="DO68" s="18"/>
      <c r="DP68" s="18"/>
      <c r="DQ68" s="18"/>
      <c r="DR68" s="18"/>
      <c r="DS68" s="18"/>
      <c r="DT68" s="18"/>
      <c r="DU68" s="18"/>
      <c r="DV68" s="18"/>
      <c r="DW68" s="18"/>
      <c r="DX68" s="18"/>
      <c r="DY68" s="18"/>
      <c r="DZ68" s="18"/>
      <c r="EA68" s="18"/>
      <c r="EB68" s="18"/>
      <c r="EC68" s="18"/>
      <c r="ED68" s="18"/>
      <c r="EE68" s="18"/>
      <c r="EF68" s="18"/>
      <c r="EG68" s="18"/>
      <c r="EH68" s="18"/>
      <c r="EI68" s="18"/>
      <c r="EJ68" s="18"/>
      <c r="EK68" s="18"/>
      <c r="EL68" s="18"/>
      <c r="EM68" s="18"/>
      <c r="EN68" s="18"/>
      <c r="EO68" s="18"/>
      <c r="EP68" s="18"/>
      <c r="EQ68" s="18"/>
      <c r="ER68" s="18"/>
      <c r="ES68" s="18"/>
      <c r="ET68" s="18"/>
      <c r="EU68" s="18"/>
      <c r="EV68" s="18"/>
      <c r="EW68" s="18"/>
      <c r="EX68" s="18"/>
      <c r="EY68" s="18"/>
      <c r="EZ68" s="18"/>
      <c r="FA68" s="18"/>
      <c r="FB68" s="18"/>
      <c r="FC68" s="18"/>
      <c r="FD68" s="18"/>
      <c r="FE68" s="18"/>
      <c r="FF68" s="18"/>
      <c r="FG68" s="18"/>
      <c r="FH68" s="18"/>
      <c r="FI68" s="18"/>
      <c r="FJ68" s="18"/>
      <c r="FK68" s="18"/>
      <c r="FL68" s="18"/>
      <c r="FM68" s="18"/>
      <c r="FN68" s="18"/>
      <c r="FO68" s="18"/>
      <c r="FP68" s="18"/>
      <c r="FQ68" s="18"/>
      <c r="FR68" s="18"/>
      <c r="FS68" s="18"/>
      <c r="FT68" s="18"/>
      <c r="FU68" s="18"/>
      <c r="FV68" s="18"/>
      <c r="FW68" s="18"/>
      <c r="FX68" s="18"/>
      <c r="FY68" s="18"/>
      <c r="FZ68" s="18"/>
      <c r="GA68" s="18"/>
      <c r="GB68" s="18"/>
      <c r="GC68" s="18"/>
      <c r="GD68" s="18"/>
      <c r="GE68" s="18"/>
      <c r="GF68" s="18"/>
      <c r="GG68" s="18"/>
      <c r="GH68" s="18"/>
      <c r="GI68" s="18"/>
      <c r="GJ68" s="18"/>
      <c r="GK68" s="18"/>
      <c r="GL68" s="18"/>
      <c r="GM68" s="18"/>
      <c r="GN68" s="18"/>
      <c r="GO68" s="18"/>
      <c r="GP68" s="18"/>
      <c r="GQ68" s="18"/>
      <c r="GR68" s="18"/>
      <c r="GS68" s="18"/>
      <c r="GT68" s="18"/>
      <c r="GU68" s="18"/>
      <c r="GV68" s="18"/>
      <c r="GW68" s="18"/>
      <c r="GX68" s="18"/>
      <c r="GY68" s="18"/>
      <c r="GZ68" s="18"/>
      <c r="HA68" s="18"/>
      <c r="HB68" s="18"/>
      <c r="HC68" s="18"/>
      <c r="HD68" s="18"/>
      <c r="HE68" s="18"/>
      <c r="HF68" s="18"/>
      <c r="HG68" s="18"/>
      <c r="HH68" s="18"/>
      <c r="HI68" s="18"/>
      <c r="HJ68" s="18"/>
      <c r="HK68" s="18"/>
      <c r="HL68" s="18"/>
      <c r="HM68" s="18"/>
      <c r="HN68" s="18"/>
      <c r="HO68" s="18"/>
      <c r="HP68" s="18"/>
      <c r="HQ68" s="18"/>
      <c r="HR68" s="18"/>
      <c r="HS68" s="18"/>
      <c r="HT68" s="18"/>
      <c r="HU68" s="18"/>
      <c r="HV68" s="18"/>
      <c r="HW68" s="18"/>
      <c r="HX68" s="18"/>
      <c r="HY68" s="18"/>
      <c r="HZ68" s="18"/>
      <c r="IA68" s="18"/>
      <c r="IB68" s="18"/>
      <c r="IC68" s="18"/>
      <c r="ID68" s="18"/>
      <c r="IE68" s="18"/>
      <c r="IF68" s="18"/>
      <c r="IG68" s="18"/>
      <c r="IH68" s="18"/>
      <c r="II68" s="18"/>
      <c r="IJ68" s="18"/>
      <c r="IK68" s="18"/>
      <c r="IL68" s="18"/>
      <c r="IM68" s="18"/>
      <c r="IN68" s="18"/>
      <c r="IO68" s="18"/>
      <c r="IP68" s="18"/>
      <c r="IQ68" s="18"/>
      <c r="IR68" s="18"/>
      <c r="IS68" s="18"/>
      <c r="IT68" s="18"/>
      <c r="IU68" s="18"/>
      <c r="IV68" s="18"/>
    </row>
    <row r="69" spans="1:256" ht="18.600000000000001" customHeight="1" x14ac:dyDescent="0.2">
      <c r="A69" s="181" t="s">
        <v>65</v>
      </c>
      <c r="B69" s="181"/>
      <c r="C69" s="181"/>
      <c r="D69" s="181"/>
      <c r="E69" s="181"/>
      <c r="F69" s="181"/>
      <c r="G69" s="181"/>
      <c r="H69" s="181"/>
      <c r="I69" s="181"/>
      <c r="J69" s="27"/>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c r="DD69" s="18"/>
      <c r="DE69" s="18"/>
      <c r="DF69" s="18"/>
      <c r="DG69" s="18"/>
      <c r="DH69" s="18"/>
      <c r="DI69" s="18"/>
      <c r="DJ69" s="18"/>
      <c r="DK69" s="18"/>
      <c r="DL69" s="18"/>
      <c r="DM69" s="18"/>
      <c r="DN69" s="18"/>
      <c r="DO69" s="18"/>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18"/>
      <c r="GV69" s="18"/>
      <c r="GW69" s="18"/>
      <c r="GX69" s="18"/>
      <c r="GY69" s="18"/>
      <c r="GZ69" s="18"/>
      <c r="HA69" s="18"/>
      <c r="HB69" s="18"/>
      <c r="HC69" s="18"/>
      <c r="HD69" s="18"/>
      <c r="HE69" s="18"/>
      <c r="HF69" s="18"/>
      <c r="HG69" s="18"/>
      <c r="HH69" s="18"/>
      <c r="HI69" s="18"/>
      <c r="HJ69" s="18"/>
      <c r="HK69" s="18"/>
      <c r="HL69" s="18"/>
      <c r="HM69" s="18"/>
      <c r="HN69" s="18"/>
      <c r="HO69" s="18"/>
      <c r="HP69" s="18"/>
      <c r="HQ69" s="18"/>
      <c r="HR69" s="18"/>
      <c r="HS69" s="18"/>
      <c r="HT69" s="18"/>
      <c r="HU69" s="18"/>
      <c r="HV69" s="18"/>
      <c r="HW69" s="18"/>
      <c r="HX69" s="18"/>
      <c r="HY69" s="18"/>
      <c r="HZ69" s="18"/>
      <c r="IA69" s="18"/>
      <c r="IB69" s="18"/>
      <c r="IC69" s="18"/>
      <c r="ID69" s="18"/>
      <c r="IE69" s="18"/>
      <c r="IF69" s="18"/>
      <c r="IG69" s="18"/>
      <c r="IH69" s="18"/>
      <c r="II69" s="18"/>
      <c r="IJ69" s="18"/>
      <c r="IK69" s="18"/>
      <c r="IL69" s="18"/>
      <c r="IM69" s="18"/>
      <c r="IN69" s="18"/>
      <c r="IO69" s="18"/>
      <c r="IP69" s="18"/>
      <c r="IQ69" s="18"/>
      <c r="IR69" s="18"/>
      <c r="IS69" s="18"/>
      <c r="IT69" s="18"/>
      <c r="IU69" s="18"/>
      <c r="IV69" s="18"/>
    </row>
    <row r="70" spans="1:256" x14ac:dyDescent="0.2">
      <c r="A70" s="28">
        <v>2</v>
      </c>
      <c r="B70" s="217" t="s">
        <v>42</v>
      </c>
      <c r="C70" s="217"/>
      <c r="D70" s="217"/>
      <c r="E70" s="217"/>
      <c r="F70" s="217"/>
      <c r="G70" s="217"/>
      <c r="H70" s="217"/>
      <c r="I70" s="28" t="s">
        <v>19</v>
      </c>
      <c r="J70" s="27"/>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c r="DB70" s="18"/>
      <c r="DC70" s="18"/>
      <c r="DD70" s="18"/>
      <c r="DE70" s="18"/>
      <c r="DF70" s="18"/>
      <c r="DG70" s="18"/>
      <c r="DH70" s="18"/>
      <c r="DI70" s="18"/>
      <c r="DJ70" s="18"/>
      <c r="DK70" s="18"/>
      <c r="DL70" s="18"/>
      <c r="DM70" s="18"/>
      <c r="DN70" s="18"/>
      <c r="DO70" s="18"/>
      <c r="DP70" s="18"/>
      <c r="DQ70" s="18"/>
      <c r="DR70" s="18"/>
      <c r="DS70" s="18"/>
      <c r="DT70" s="18"/>
      <c r="DU70" s="18"/>
      <c r="DV70" s="18"/>
      <c r="DW70" s="18"/>
      <c r="DX70" s="18"/>
      <c r="DY70" s="18"/>
      <c r="DZ70" s="18"/>
      <c r="EA70" s="18"/>
      <c r="EB70" s="18"/>
      <c r="EC70" s="18"/>
      <c r="ED70" s="18"/>
      <c r="EE70" s="18"/>
      <c r="EF70" s="18"/>
      <c r="EG70" s="18"/>
      <c r="EH70" s="18"/>
      <c r="EI70" s="18"/>
      <c r="EJ70" s="18"/>
      <c r="EK70" s="18"/>
      <c r="EL70" s="18"/>
      <c r="EM70" s="18"/>
      <c r="EN70" s="18"/>
      <c r="EO70" s="18"/>
      <c r="EP70" s="18"/>
      <c r="EQ70" s="18"/>
      <c r="ER70" s="18"/>
      <c r="ES70" s="18"/>
      <c r="ET70" s="18"/>
      <c r="EU70" s="18"/>
      <c r="EV70" s="18"/>
      <c r="EW70" s="18"/>
      <c r="EX70" s="18"/>
      <c r="EY70" s="18"/>
      <c r="EZ70" s="18"/>
      <c r="FA70" s="18"/>
      <c r="FB70" s="18"/>
      <c r="FC70" s="18"/>
      <c r="FD70" s="18"/>
      <c r="FE70" s="18"/>
      <c r="FF70" s="18"/>
      <c r="FG70" s="18"/>
      <c r="FH70" s="18"/>
      <c r="FI70" s="18"/>
      <c r="FJ70" s="18"/>
      <c r="FK70" s="18"/>
      <c r="FL70" s="18"/>
      <c r="FM70" s="18"/>
      <c r="FN70" s="18"/>
      <c r="FO70" s="18"/>
      <c r="FP70" s="18"/>
      <c r="FQ70" s="18"/>
      <c r="FR70" s="18"/>
      <c r="FS70" s="18"/>
      <c r="FT70" s="18"/>
      <c r="FU70" s="18"/>
      <c r="FV70" s="18"/>
      <c r="FW70" s="18"/>
      <c r="FX70" s="18"/>
      <c r="FY70" s="18"/>
      <c r="FZ70" s="18"/>
      <c r="GA70" s="18"/>
      <c r="GB70" s="18"/>
      <c r="GC70" s="18"/>
      <c r="GD70" s="18"/>
      <c r="GE70" s="18"/>
      <c r="GF70" s="18"/>
      <c r="GG70" s="18"/>
      <c r="GH70" s="18"/>
      <c r="GI70" s="18"/>
      <c r="GJ70" s="18"/>
      <c r="GK70" s="18"/>
      <c r="GL70" s="18"/>
      <c r="GM70" s="18"/>
      <c r="GN70" s="18"/>
      <c r="GO70" s="18"/>
      <c r="GP70" s="18"/>
      <c r="GQ70" s="18"/>
      <c r="GR70" s="18"/>
      <c r="GS70" s="18"/>
      <c r="GT70" s="18"/>
      <c r="GU70" s="18"/>
      <c r="GV70" s="18"/>
      <c r="GW70" s="18"/>
      <c r="GX70" s="18"/>
      <c r="GY70" s="18"/>
      <c r="GZ70" s="18"/>
      <c r="HA70" s="18"/>
      <c r="HB70" s="18"/>
      <c r="HC70" s="18"/>
      <c r="HD70" s="18"/>
      <c r="HE70" s="18"/>
      <c r="HF70" s="18"/>
      <c r="HG70" s="18"/>
      <c r="HH70" s="18"/>
      <c r="HI70" s="18"/>
      <c r="HJ70" s="18"/>
      <c r="HK70" s="18"/>
      <c r="HL70" s="18"/>
      <c r="HM70" s="18"/>
      <c r="HN70" s="18"/>
      <c r="HO70" s="18"/>
      <c r="HP70" s="18"/>
      <c r="HQ70" s="18"/>
      <c r="HR70" s="18"/>
      <c r="HS70" s="18"/>
      <c r="HT70" s="18"/>
      <c r="HU70" s="18"/>
      <c r="HV70" s="18"/>
      <c r="HW70" s="18"/>
      <c r="HX70" s="18"/>
      <c r="HY70" s="18"/>
      <c r="HZ70" s="18"/>
      <c r="IA70" s="18"/>
      <c r="IB70" s="18"/>
      <c r="IC70" s="18"/>
      <c r="ID70" s="18"/>
      <c r="IE70" s="18"/>
      <c r="IF70" s="18"/>
      <c r="IG70" s="18"/>
      <c r="IH70" s="18"/>
      <c r="II70" s="18"/>
      <c r="IJ70" s="18"/>
      <c r="IK70" s="18"/>
      <c r="IL70" s="18"/>
      <c r="IM70" s="18"/>
      <c r="IN70" s="18"/>
      <c r="IO70" s="18"/>
      <c r="IP70" s="18"/>
      <c r="IQ70" s="18"/>
      <c r="IR70" s="18"/>
      <c r="IS70" s="18"/>
      <c r="IT70" s="18"/>
      <c r="IU70" s="18"/>
      <c r="IV70" s="18"/>
    </row>
    <row r="71" spans="1:256" x14ac:dyDescent="0.2">
      <c r="A71" s="24" t="s">
        <v>17</v>
      </c>
      <c r="B71" s="190" t="s">
        <v>18</v>
      </c>
      <c r="C71" s="190"/>
      <c r="D71" s="190"/>
      <c r="E71" s="190"/>
      <c r="F71" s="190"/>
      <c r="G71" s="190"/>
      <c r="H71" s="190"/>
      <c r="I71" s="37">
        <f>I37</f>
        <v>412.89587999999992</v>
      </c>
      <c r="J71" s="27"/>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c r="DD71" s="18"/>
      <c r="DE71" s="18"/>
      <c r="DF71" s="18"/>
      <c r="DG71" s="18"/>
      <c r="DH71" s="18"/>
      <c r="DI71" s="18"/>
      <c r="DJ71" s="18"/>
      <c r="DK71" s="18"/>
      <c r="DL71" s="18"/>
      <c r="DM71" s="18"/>
      <c r="DN71" s="18"/>
      <c r="DO71" s="18"/>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18"/>
      <c r="GV71" s="18"/>
      <c r="GW71" s="18"/>
      <c r="GX71" s="18"/>
      <c r="GY71" s="18"/>
      <c r="GZ71" s="18"/>
      <c r="HA71" s="18"/>
      <c r="HB71" s="18"/>
      <c r="HC71" s="18"/>
      <c r="HD71" s="18"/>
      <c r="HE71" s="18"/>
      <c r="HF71" s="18"/>
      <c r="HG71" s="18"/>
      <c r="HH71" s="18"/>
      <c r="HI71" s="18"/>
      <c r="HJ71" s="18"/>
      <c r="HK71" s="18"/>
      <c r="HL71" s="18"/>
      <c r="HM71" s="18"/>
      <c r="HN71" s="18"/>
      <c r="HO71" s="18"/>
      <c r="HP71" s="18"/>
      <c r="HQ71" s="18"/>
      <c r="HR71" s="18"/>
      <c r="HS71" s="18"/>
      <c r="HT71" s="18"/>
      <c r="HU71" s="18"/>
      <c r="HV71" s="18"/>
      <c r="HW71" s="18"/>
      <c r="HX71" s="18"/>
      <c r="HY71" s="18"/>
      <c r="HZ71" s="18"/>
      <c r="IA71" s="18"/>
      <c r="IB71" s="18"/>
      <c r="IC71" s="18"/>
      <c r="ID71" s="18"/>
      <c r="IE71" s="18"/>
      <c r="IF71" s="18"/>
      <c r="IG71" s="18"/>
      <c r="IH71" s="18"/>
      <c r="II71" s="18"/>
      <c r="IJ71" s="18"/>
      <c r="IK71" s="18"/>
      <c r="IL71" s="18"/>
      <c r="IM71" s="18"/>
      <c r="IN71" s="18"/>
      <c r="IO71" s="18"/>
      <c r="IP71" s="18"/>
      <c r="IQ71" s="18"/>
      <c r="IR71" s="18"/>
      <c r="IS71" s="18"/>
      <c r="IT71" s="18"/>
      <c r="IU71" s="18"/>
      <c r="IV71" s="18"/>
    </row>
    <row r="72" spans="1:256" x14ac:dyDescent="0.2">
      <c r="A72" s="24" t="s">
        <v>20</v>
      </c>
      <c r="B72" s="190" t="s">
        <v>21</v>
      </c>
      <c r="C72" s="190"/>
      <c r="D72" s="190"/>
      <c r="E72" s="190"/>
      <c r="F72" s="190"/>
      <c r="G72" s="190"/>
      <c r="H72" s="190"/>
      <c r="I72" s="37">
        <f>I51</f>
        <v>933.55928383999992</v>
      </c>
      <c r="J72" s="27"/>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c r="DD72" s="18"/>
      <c r="DE72" s="18"/>
      <c r="DF72" s="18"/>
      <c r="DG72" s="18"/>
      <c r="DH72" s="18"/>
      <c r="DI72" s="18"/>
      <c r="DJ72" s="18"/>
      <c r="DK72" s="18"/>
      <c r="DL72" s="18"/>
      <c r="DM72" s="18"/>
      <c r="DN72" s="18"/>
      <c r="DO72" s="18"/>
      <c r="DP72" s="18"/>
      <c r="DQ72" s="18"/>
      <c r="DR72" s="18"/>
      <c r="DS72" s="18"/>
      <c r="DT72" s="18"/>
      <c r="DU72" s="18"/>
      <c r="DV72" s="18"/>
      <c r="DW72" s="18"/>
      <c r="DX72" s="18"/>
      <c r="DY72" s="18"/>
      <c r="DZ72" s="18"/>
      <c r="EA72" s="18"/>
      <c r="EB72" s="18"/>
      <c r="EC72" s="18"/>
      <c r="ED72" s="18"/>
      <c r="EE72" s="18"/>
      <c r="EF72" s="18"/>
      <c r="EG72" s="18"/>
      <c r="EH72" s="18"/>
      <c r="EI72" s="18"/>
      <c r="EJ72" s="18"/>
      <c r="EK72" s="18"/>
      <c r="EL72" s="18"/>
      <c r="EM72" s="18"/>
      <c r="EN72" s="18"/>
      <c r="EO72" s="18"/>
      <c r="EP72" s="18"/>
      <c r="EQ72" s="18"/>
      <c r="ER72" s="18"/>
      <c r="ES72" s="18"/>
      <c r="ET72" s="18"/>
      <c r="EU72" s="18"/>
      <c r="EV72" s="18"/>
      <c r="EW72" s="18"/>
      <c r="EX72" s="18"/>
      <c r="EY72" s="18"/>
      <c r="EZ72" s="18"/>
      <c r="FA72" s="18"/>
      <c r="FB72" s="18"/>
      <c r="FC72" s="18"/>
      <c r="FD72" s="18"/>
      <c r="FE72" s="18"/>
      <c r="FF72" s="18"/>
      <c r="FG72" s="18"/>
      <c r="FH72" s="18"/>
      <c r="FI72" s="18"/>
      <c r="FJ72" s="18"/>
      <c r="FK72" s="18"/>
      <c r="FL72" s="18"/>
      <c r="FM72" s="18"/>
      <c r="FN72" s="18"/>
      <c r="FO72" s="18"/>
      <c r="FP72" s="18"/>
      <c r="FQ72" s="18"/>
      <c r="FR72" s="18"/>
      <c r="FS72" s="18"/>
      <c r="FT72" s="18"/>
      <c r="FU72" s="18"/>
      <c r="FV72" s="18"/>
      <c r="FW72" s="18"/>
      <c r="FX72" s="18"/>
      <c r="FY72" s="18"/>
      <c r="FZ72" s="18"/>
      <c r="GA72" s="18"/>
      <c r="GB72" s="18"/>
      <c r="GC72" s="18"/>
      <c r="GD72" s="18"/>
      <c r="GE72" s="18"/>
      <c r="GF72" s="18"/>
      <c r="GG72" s="18"/>
      <c r="GH72" s="18"/>
      <c r="GI72" s="18"/>
      <c r="GJ72" s="18"/>
      <c r="GK72" s="18"/>
      <c r="GL72" s="18"/>
      <c r="GM72" s="18"/>
      <c r="GN72" s="18"/>
      <c r="GO72" s="18"/>
      <c r="GP72" s="18"/>
      <c r="GQ72" s="18"/>
      <c r="GR72" s="18"/>
      <c r="GS72" s="18"/>
      <c r="GT72" s="18"/>
      <c r="GU72" s="18"/>
      <c r="GV72" s="18"/>
      <c r="GW72" s="18"/>
      <c r="GX72" s="18"/>
      <c r="GY72" s="18"/>
      <c r="GZ72" s="18"/>
      <c r="HA72" s="18"/>
      <c r="HB72" s="18"/>
      <c r="HC72" s="18"/>
      <c r="HD72" s="18"/>
      <c r="HE72" s="18"/>
      <c r="HF72" s="18"/>
      <c r="HG72" s="18"/>
      <c r="HH72" s="18"/>
      <c r="HI72" s="18"/>
      <c r="HJ72" s="18"/>
      <c r="HK72" s="18"/>
      <c r="HL72" s="18"/>
      <c r="HM72" s="18"/>
      <c r="HN72" s="18"/>
      <c r="HO72" s="18"/>
      <c r="HP72" s="18"/>
      <c r="HQ72" s="18"/>
      <c r="HR72" s="18"/>
      <c r="HS72" s="18"/>
      <c r="HT72" s="18"/>
      <c r="HU72" s="18"/>
      <c r="HV72" s="18"/>
      <c r="HW72" s="18"/>
      <c r="HX72" s="18"/>
      <c r="HY72" s="18"/>
      <c r="HZ72" s="18"/>
      <c r="IA72" s="18"/>
      <c r="IB72" s="18"/>
      <c r="IC72" s="18"/>
      <c r="ID72" s="18"/>
      <c r="IE72" s="18"/>
      <c r="IF72" s="18"/>
      <c r="IG72" s="18"/>
      <c r="IH72" s="18"/>
      <c r="II72" s="18"/>
      <c r="IJ72" s="18"/>
      <c r="IK72" s="18"/>
      <c r="IL72" s="18"/>
      <c r="IM72" s="18"/>
      <c r="IN72" s="18"/>
      <c r="IO72" s="18"/>
      <c r="IP72" s="18"/>
      <c r="IQ72" s="18"/>
      <c r="IR72" s="18"/>
      <c r="IS72" s="18"/>
      <c r="IT72" s="18"/>
      <c r="IU72" s="18"/>
      <c r="IV72" s="18"/>
    </row>
    <row r="73" spans="1:256" x14ac:dyDescent="0.2">
      <c r="A73" s="24" t="s">
        <v>36</v>
      </c>
      <c r="B73" s="190" t="s">
        <v>37</v>
      </c>
      <c r="C73" s="190"/>
      <c r="D73" s="190"/>
      <c r="E73" s="190"/>
      <c r="F73" s="190"/>
      <c r="G73" s="190"/>
      <c r="H73" s="190"/>
      <c r="I73" s="37">
        <f>I66</f>
        <v>808.55959999999993</v>
      </c>
      <c r="J73" s="27"/>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c r="DF73" s="18"/>
      <c r="DG73" s="18"/>
      <c r="DH73" s="18"/>
      <c r="DI73" s="18"/>
      <c r="DJ73" s="18"/>
      <c r="DK73" s="18"/>
      <c r="DL73" s="18"/>
      <c r="DM73" s="18"/>
      <c r="DN73" s="18"/>
      <c r="DO73" s="18"/>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18"/>
      <c r="GV73" s="18"/>
      <c r="GW73" s="18"/>
      <c r="GX73" s="18"/>
      <c r="GY73" s="18"/>
      <c r="GZ73" s="18"/>
      <c r="HA73" s="18"/>
      <c r="HB73" s="18"/>
      <c r="HC73" s="18"/>
      <c r="HD73" s="18"/>
      <c r="HE73" s="18"/>
      <c r="HF73" s="18"/>
      <c r="HG73" s="18"/>
      <c r="HH73" s="18"/>
      <c r="HI73" s="18"/>
      <c r="HJ73" s="18"/>
      <c r="HK73" s="18"/>
      <c r="HL73" s="18"/>
      <c r="HM73" s="18"/>
      <c r="HN73" s="18"/>
      <c r="HO73" s="18"/>
      <c r="HP73" s="18"/>
      <c r="HQ73" s="18"/>
      <c r="HR73" s="18"/>
      <c r="HS73" s="18"/>
      <c r="HT73" s="18"/>
      <c r="HU73" s="18"/>
      <c r="HV73" s="18"/>
      <c r="HW73" s="18"/>
      <c r="HX73" s="18"/>
      <c r="HY73" s="18"/>
      <c r="HZ73" s="18"/>
      <c r="IA73" s="18"/>
      <c r="IB73" s="18"/>
      <c r="IC73" s="18"/>
      <c r="ID73" s="18"/>
      <c r="IE73" s="18"/>
      <c r="IF73" s="18"/>
      <c r="IG73" s="18"/>
      <c r="IH73" s="18"/>
      <c r="II73" s="18"/>
      <c r="IJ73" s="18"/>
      <c r="IK73" s="18"/>
      <c r="IL73" s="18"/>
      <c r="IM73" s="18"/>
      <c r="IN73" s="18"/>
      <c r="IO73" s="18"/>
      <c r="IP73" s="18"/>
      <c r="IQ73" s="18"/>
      <c r="IR73" s="18"/>
      <c r="IS73" s="18"/>
      <c r="IT73" s="18"/>
      <c r="IU73" s="18"/>
      <c r="IV73" s="18"/>
    </row>
    <row r="74" spans="1:256" x14ac:dyDescent="0.2">
      <c r="A74" s="217" t="s">
        <v>1</v>
      </c>
      <c r="B74" s="217"/>
      <c r="C74" s="217"/>
      <c r="D74" s="217"/>
      <c r="E74" s="217"/>
      <c r="F74" s="217"/>
      <c r="G74" s="217"/>
      <c r="H74" s="217"/>
      <c r="I74" s="64">
        <f>SUM(I71+I72+I73)</f>
        <v>2155.0147638399999</v>
      </c>
      <c r="J74" s="27"/>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c r="DD74" s="18"/>
      <c r="DE74" s="18"/>
      <c r="DF74" s="18"/>
      <c r="DG74" s="18"/>
      <c r="DH74" s="18"/>
      <c r="DI74" s="18"/>
      <c r="DJ74" s="18"/>
      <c r="DK74" s="18"/>
      <c r="DL74" s="18"/>
      <c r="DM74" s="18"/>
      <c r="DN74" s="18"/>
      <c r="DO74" s="18"/>
      <c r="DP74" s="18"/>
      <c r="DQ74" s="18"/>
      <c r="DR74" s="18"/>
      <c r="DS74" s="18"/>
      <c r="DT74" s="18"/>
      <c r="DU74" s="18"/>
      <c r="DV74" s="18"/>
      <c r="DW74" s="18"/>
      <c r="DX74" s="18"/>
      <c r="DY74" s="18"/>
      <c r="DZ74" s="18"/>
      <c r="EA74" s="18"/>
      <c r="EB74" s="18"/>
      <c r="EC74" s="18"/>
      <c r="ED74" s="18"/>
      <c r="EE74" s="18"/>
      <c r="EF74" s="18"/>
      <c r="EG74" s="18"/>
      <c r="EH74" s="18"/>
      <c r="EI74" s="18"/>
      <c r="EJ74" s="18"/>
      <c r="EK74" s="18"/>
      <c r="EL74" s="18"/>
      <c r="EM74" s="18"/>
      <c r="EN74" s="18"/>
      <c r="EO74" s="18"/>
      <c r="EP74" s="18"/>
      <c r="EQ74" s="18"/>
      <c r="ER74" s="18"/>
      <c r="ES74" s="18"/>
      <c r="ET74" s="18"/>
      <c r="EU74" s="18"/>
      <c r="EV74" s="18"/>
      <c r="EW74" s="18"/>
      <c r="EX74" s="18"/>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c r="FW74" s="18"/>
      <c r="FX74" s="18"/>
      <c r="FY74" s="18"/>
      <c r="FZ74" s="18"/>
      <c r="GA74" s="18"/>
      <c r="GB74" s="18"/>
      <c r="GC74" s="18"/>
      <c r="GD74" s="18"/>
      <c r="GE74" s="18"/>
      <c r="GF74" s="18"/>
      <c r="GG74" s="18"/>
      <c r="GH74" s="18"/>
      <c r="GI74" s="18"/>
      <c r="GJ74" s="18"/>
      <c r="GK74" s="18"/>
      <c r="GL74" s="18"/>
      <c r="GM74" s="18"/>
      <c r="GN74" s="18"/>
      <c r="GO74" s="18"/>
      <c r="GP74" s="18"/>
      <c r="GQ74" s="18"/>
      <c r="GR74" s="18"/>
      <c r="GS74" s="18"/>
      <c r="GT74" s="18"/>
      <c r="GU74" s="18"/>
      <c r="GV74" s="18"/>
      <c r="GW74" s="18"/>
      <c r="GX74" s="18"/>
      <c r="GY74" s="18"/>
      <c r="GZ74" s="18"/>
      <c r="HA74" s="18"/>
      <c r="HB74" s="18"/>
      <c r="HC74" s="18"/>
      <c r="HD74" s="18"/>
      <c r="HE74" s="18"/>
      <c r="HF74" s="18"/>
      <c r="HG74" s="18"/>
      <c r="HH74" s="18"/>
      <c r="HI74" s="18"/>
      <c r="HJ74" s="18"/>
      <c r="HK74" s="18"/>
      <c r="HL74" s="18"/>
      <c r="HM74" s="18"/>
      <c r="HN74" s="18"/>
      <c r="HO74" s="18"/>
      <c r="HP74" s="18"/>
      <c r="HQ74" s="18"/>
      <c r="HR74" s="18"/>
      <c r="HS74" s="18"/>
      <c r="HT74" s="18"/>
      <c r="HU74" s="18"/>
      <c r="HV74" s="18"/>
      <c r="HW74" s="18"/>
      <c r="HX74" s="18"/>
      <c r="HY74" s="18"/>
      <c r="HZ74" s="18"/>
      <c r="IA74" s="18"/>
      <c r="IB74" s="18"/>
      <c r="IC74" s="18"/>
      <c r="ID74" s="18"/>
      <c r="IE74" s="18"/>
      <c r="IF74" s="18"/>
      <c r="IG74" s="18"/>
      <c r="IH74" s="18"/>
      <c r="II74" s="18"/>
      <c r="IJ74" s="18"/>
      <c r="IK74" s="18"/>
      <c r="IL74" s="18"/>
      <c r="IM74" s="18"/>
      <c r="IN74" s="18"/>
      <c r="IO74" s="18"/>
      <c r="IP74" s="18"/>
      <c r="IQ74" s="18"/>
      <c r="IR74" s="18"/>
      <c r="IS74" s="18"/>
      <c r="IT74" s="18"/>
      <c r="IU74" s="18"/>
      <c r="IV74" s="18"/>
    </row>
    <row r="75" spans="1:256" ht="15" customHeight="1" x14ac:dyDescent="0.2">
      <c r="A75" s="231"/>
      <c r="B75" s="231"/>
      <c r="C75" s="231"/>
      <c r="D75" s="231"/>
      <c r="E75" s="231"/>
      <c r="F75" s="231"/>
      <c r="G75" s="231"/>
      <c r="H75" s="231"/>
      <c r="I75" s="231"/>
      <c r="J75" s="231"/>
      <c r="K75" s="232"/>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c r="DI75" s="18"/>
      <c r="DJ75" s="18"/>
      <c r="DK75" s="18"/>
      <c r="DL75" s="18"/>
      <c r="DM75" s="18"/>
      <c r="DN75" s="18"/>
      <c r="DO75" s="18"/>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18"/>
      <c r="GV75" s="18"/>
      <c r="GW75" s="18"/>
      <c r="GX75" s="18"/>
      <c r="GY75" s="18"/>
      <c r="GZ75" s="18"/>
      <c r="HA75" s="18"/>
      <c r="HB75" s="18"/>
      <c r="HC75" s="18"/>
      <c r="HD75" s="18"/>
      <c r="HE75" s="18"/>
      <c r="HF75" s="18"/>
      <c r="HG75" s="18"/>
      <c r="HH75" s="18"/>
      <c r="HI75" s="18"/>
      <c r="HJ75" s="18"/>
      <c r="HK75" s="18"/>
      <c r="HL75" s="18"/>
      <c r="HM75" s="18"/>
      <c r="HN75" s="18"/>
      <c r="HO75" s="18"/>
      <c r="HP75" s="18"/>
      <c r="HQ75" s="18"/>
      <c r="HR75" s="18"/>
      <c r="HS75" s="18"/>
      <c r="HT75" s="18"/>
      <c r="HU75" s="18"/>
      <c r="HV75" s="18"/>
      <c r="HW75" s="18"/>
      <c r="HX75" s="18"/>
      <c r="HY75" s="18"/>
      <c r="HZ75" s="18"/>
      <c r="IA75" s="18"/>
      <c r="IB75" s="18"/>
      <c r="IC75" s="18"/>
      <c r="ID75" s="18"/>
      <c r="IE75" s="18"/>
      <c r="IF75" s="18"/>
      <c r="IG75" s="18"/>
      <c r="IH75" s="18"/>
      <c r="II75" s="18"/>
      <c r="IJ75" s="18"/>
      <c r="IK75" s="18"/>
      <c r="IL75" s="18"/>
      <c r="IM75" s="18"/>
      <c r="IN75" s="18"/>
      <c r="IO75" s="18"/>
      <c r="IP75" s="18"/>
      <c r="IQ75" s="18"/>
      <c r="IR75" s="18"/>
      <c r="IS75" s="18"/>
      <c r="IT75" s="18"/>
      <c r="IU75" s="18"/>
      <c r="IV75" s="18"/>
    </row>
    <row r="76" spans="1:256" ht="15.95" customHeight="1" x14ac:dyDescent="0.2">
      <c r="A76" s="231"/>
      <c r="B76" s="231"/>
      <c r="C76" s="231"/>
      <c r="D76" s="231"/>
      <c r="E76" s="231"/>
      <c r="F76" s="231"/>
      <c r="G76" s="231"/>
      <c r="H76" s="231"/>
      <c r="I76" s="231"/>
      <c r="J76" s="231"/>
      <c r="K76" s="232"/>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c r="DD76" s="18"/>
      <c r="DE76" s="18"/>
      <c r="DF76" s="18"/>
      <c r="DG76" s="18"/>
      <c r="DH76" s="18"/>
      <c r="DI76" s="18"/>
      <c r="DJ76" s="18"/>
      <c r="DK76" s="18"/>
      <c r="DL76" s="18"/>
      <c r="DM76" s="18"/>
      <c r="DN76" s="18"/>
      <c r="DO76" s="18"/>
      <c r="DP76" s="18"/>
      <c r="DQ76" s="18"/>
      <c r="DR76" s="18"/>
      <c r="DS76" s="18"/>
      <c r="DT76" s="18"/>
      <c r="DU76" s="18"/>
      <c r="DV76" s="18"/>
      <c r="DW76" s="18"/>
      <c r="DX76" s="18"/>
      <c r="DY76" s="18"/>
      <c r="DZ76" s="18"/>
      <c r="EA76" s="18"/>
      <c r="EB76" s="18"/>
      <c r="EC76" s="18"/>
      <c r="ED76" s="18"/>
      <c r="EE76" s="18"/>
      <c r="EF76" s="18"/>
      <c r="EG76" s="18"/>
      <c r="EH76" s="18"/>
      <c r="EI76" s="18"/>
      <c r="EJ76" s="18"/>
      <c r="EK76" s="18"/>
      <c r="EL76" s="18"/>
      <c r="EM76" s="18"/>
      <c r="EN76" s="18"/>
      <c r="EO76" s="18"/>
      <c r="EP76" s="18"/>
      <c r="EQ76" s="18"/>
      <c r="ER76" s="18"/>
      <c r="ES76" s="18"/>
      <c r="ET76" s="18"/>
      <c r="EU76" s="18"/>
      <c r="EV76" s="18"/>
      <c r="EW76" s="18"/>
      <c r="EX76" s="18"/>
      <c r="EY76" s="18"/>
      <c r="EZ76" s="18"/>
      <c r="FA76" s="18"/>
      <c r="FB76" s="18"/>
      <c r="FC76" s="18"/>
      <c r="FD76" s="18"/>
      <c r="FE76" s="18"/>
      <c r="FF76" s="18"/>
      <c r="FG76" s="18"/>
      <c r="FH76" s="18"/>
      <c r="FI76" s="18"/>
      <c r="FJ76" s="18"/>
      <c r="FK76" s="18"/>
      <c r="FL76" s="18"/>
      <c r="FM76" s="18"/>
      <c r="FN76" s="18"/>
      <c r="FO76" s="18"/>
      <c r="FP76" s="18"/>
      <c r="FQ76" s="18"/>
      <c r="FR76" s="18"/>
      <c r="FS76" s="18"/>
      <c r="FT76" s="18"/>
      <c r="FU76" s="18"/>
      <c r="FV76" s="18"/>
      <c r="FW76" s="18"/>
      <c r="FX76" s="18"/>
      <c r="FY76" s="18"/>
      <c r="FZ76" s="18"/>
      <c r="GA76" s="18"/>
      <c r="GB76" s="18"/>
      <c r="GC76" s="18"/>
      <c r="GD76" s="18"/>
      <c r="GE76" s="18"/>
      <c r="GF76" s="18"/>
      <c r="GG76" s="18"/>
      <c r="GH76" s="18"/>
      <c r="GI76" s="18"/>
      <c r="GJ76" s="18"/>
      <c r="GK76" s="18"/>
      <c r="GL76" s="18"/>
      <c r="GM76" s="18"/>
      <c r="GN76" s="18"/>
      <c r="GO76" s="18"/>
      <c r="GP76" s="18"/>
      <c r="GQ76" s="18"/>
      <c r="GR76" s="18"/>
      <c r="GS76" s="18"/>
      <c r="GT76" s="18"/>
      <c r="GU76" s="18"/>
      <c r="GV76" s="18"/>
      <c r="GW76" s="18"/>
      <c r="GX76" s="18"/>
      <c r="GY76" s="18"/>
      <c r="GZ76" s="18"/>
      <c r="HA76" s="18"/>
      <c r="HB76" s="18"/>
      <c r="HC76" s="18"/>
      <c r="HD76" s="18"/>
      <c r="HE76" s="18"/>
      <c r="HF76" s="18"/>
      <c r="HG76" s="18"/>
      <c r="HH76" s="18"/>
      <c r="HI76" s="18"/>
      <c r="HJ76" s="18"/>
      <c r="HK76" s="18"/>
      <c r="HL76" s="18"/>
      <c r="HM76" s="18"/>
      <c r="HN76" s="18"/>
      <c r="HO76" s="18"/>
      <c r="HP76" s="18"/>
      <c r="HQ76" s="18"/>
      <c r="HR76" s="18"/>
      <c r="HS76" s="18"/>
      <c r="HT76" s="18"/>
      <c r="HU76" s="18"/>
      <c r="HV76" s="18"/>
      <c r="HW76" s="18"/>
      <c r="HX76" s="18"/>
      <c r="HY76" s="18"/>
      <c r="HZ76" s="18"/>
      <c r="IA76" s="18"/>
      <c r="IB76" s="18"/>
      <c r="IC76" s="18"/>
      <c r="ID76" s="18"/>
      <c r="IE76" s="18"/>
      <c r="IF76" s="18"/>
      <c r="IG76" s="18"/>
      <c r="IH76" s="18"/>
      <c r="II76" s="18"/>
      <c r="IJ76" s="18"/>
      <c r="IK76" s="18"/>
      <c r="IL76" s="18"/>
      <c r="IM76" s="18"/>
      <c r="IN76" s="18"/>
      <c r="IO76" s="18"/>
      <c r="IP76" s="18"/>
      <c r="IQ76" s="18"/>
      <c r="IR76" s="18"/>
      <c r="IS76" s="18"/>
      <c r="IT76" s="18"/>
      <c r="IU76" s="18"/>
      <c r="IV76" s="18"/>
    </row>
    <row r="77" spans="1:256" s="19" customFormat="1" x14ac:dyDescent="0.2">
      <c r="A77" s="200" t="s">
        <v>43</v>
      </c>
      <c r="B77" s="200"/>
      <c r="C77" s="200"/>
      <c r="D77" s="200"/>
      <c r="E77" s="200"/>
      <c r="F77" s="200"/>
      <c r="G77" s="200"/>
      <c r="H77" s="200"/>
      <c r="I77" s="200"/>
      <c r="J77" s="200"/>
      <c r="K77" s="26"/>
    </row>
    <row r="78" spans="1:256" x14ac:dyDescent="0.2">
      <c r="A78" s="35">
        <v>3</v>
      </c>
      <c r="B78" s="222" t="s">
        <v>44</v>
      </c>
      <c r="C78" s="222"/>
      <c r="D78" s="222"/>
      <c r="E78" s="222"/>
      <c r="F78" s="222"/>
      <c r="G78" s="222"/>
      <c r="H78" s="222"/>
      <c r="I78" s="35" t="s">
        <v>67</v>
      </c>
      <c r="J78" s="35" t="s">
        <v>45</v>
      </c>
      <c r="K78" s="65"/>
      <c r="L78" s="93"/>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c r="DD78" s="18"/>
      <c r="DE78" s="18"/>
      <c r="DF78" s="18"/>
      <c r="DG78" s="18"/>
      <c r="DH78" s="18"/>
      <c r="DI78" s="18"/>
      <c r="DJ78" s="18"/>
      <c r="DK78" s="18"/>
      <c r="DL78" s="18"/>
      <c r="DM78" s="18"/>
      <c r="DN78" s="18"/>
      <c r="DO78" s="18"/>
      <c r="DP78" s="18"/>
      <c r="DQ78" s="18"/>
      <c r="DR78" s="18"/>
      <c r="DS78" s="18"/>
      <c r="DT78" s="18"/>
      <c r="DU78" s="18"/>
      <c r="DV78" s="18"/>
      <c r="DW78" s="18"/>
      <c r="DX78" s="18"/>
      <c r="DY78" s="18"/>
      <c r="DZ78" s="18"/>
      <c r="EA78" s="18"/>
      <c r="EB78" s="18"/>
      <c r="EC78" s="18"/>
      <c r="ED78" s="18"/>
      <c r="EE78" s="18"/>
      <c r="EF78" s="18"/>
      <c r="EG78" s="18"/>
      <c r="EH78" s="18"/>
      <c r="EI78" s="18"/>
      <c r="EJ78" s="18"/>
      <c r="EK78" s="18"/>
      <c r="EL78" s="18"/>
      <c r="EM78" s="18"/>
      <c r="EN78" s="18"/>
      <c r="EO78" s="18"/>
      <c r="EP78" s="18"/>
      <c r="EQ78" s="18"/>
      <c r="ER78" s="18"/>
      <c r="ES78" s="18"/>
      <c r="ET78" s="18"/>
      <c r="EU78" s="18"/>
      <c r="EV78" s="18"/>
      <c r="EW78" s="18"/>
      <c r="EX78" s="18"/>
      <c r="EY78" s="18"/>
      <c r="EZ78" s="18"/>
      <c r="FA78" s="18"/>
      <c r="FB78" s="18"/>
      <c r="FC78" s="18"/>
      <c r="FD78" s="18"/>
      <c r="FE78" s="18"/>
      <c r="FF78" s="18"/>
      <c r="FG78" s="18"/>
      <c r="FH78" s="18"/>
      <c r="FI78" s="18"/>
      <c r="FJ78" s="18"/>
      <c r="FK78" s="18"/>
      <c r="FL78" s="18"/>
      <c r="FM78" s="18"/>
      <c r="FN78" s="18"/>
      <c r="FO78" s="18"/>
      <c r="FP78" s="18"/>
      <c r="FQ78" s="18"/>
      <c r="FR78" s="18"/>
      <c r="FS78" s="18"/>
      <c r="FT78" s="18"/>
      <c r="FU78" s="18"/>
      <c r="FV78" s="18"/>
      <c r="FW78" s="18"/>
      <c r="FX78" s="18"/>
      <c r="FY78" s="18"/>
      <c r="FZ78" s="18"/>
      <c r="GA78" s="18"/>
      <c r="GB78" s="18"/>
      <c r="GC78" s="18"/>
      <c r="GD78" s="18"/>
      <c r="GE78" s="18"/>
      <c r="GF78" s="18"/>
      <c r="GG78" s="18"/>
      <c r="GH78" s="18"/>
      <c r="GI78" s="18"/>
      <c r="GJ78" s="18"/>
      <c r="GK78" s="18"/>
      <c r="GL78" s="18"/>
      <c r="GM78" s="18"/>
      <c r="GN78" s="18"/>
      <c r="GO78" s="18"/>
      <c r="GP78" s="18"/>
      <c r="GQ78" s="18"/>
      <c r="GR78" s="18"/>
      <c r="GS78" s="18"/>
      <c r="GT78" s="18"/>
      <c r="GU78" s="18"/>
      <c r="GV78" s="18"/>
      <c r="GW78" s="18"/>
      <c r="GX78" s="18"/>
      <c r="GY78" s="18"/>
      <c r="GZ78" s="18"/>
      <c r="HA78" s="18"/>
      <c r="HB78" s="18"/>
      <c r="HC78" s="18"/>
      <c r="HD78" s="18"/>
      <c r="HE78" s="18"/>
      <c r="HF78" s="18"/>
      <c r="HG78" s="18"/>
      <c r="HH78" s="18"/>
      <c r="HI78" s="18"/>
      <c r="HJ78" s="18"/>
      <c r="HK78" s="18"/>
      <c r="HL78" s="18"/>
      <c r="HM78" s="18"/>
      <c r="HN78" s="18"/>
      <c r="HO78" s="18"/>
      <c r="HP78" s="18"/>
      <c r="HQ78" s="18"/>
      <c r="HR78" s="18"/>
      <c r="HS78" s="18"/>
      <c r="HT78" s="18"/>
      <c r="HU78" s="18"/>
      <c r="HV78" s="18"/>
      <c r="HW78" s="18"/>
      <c r="HX78" s="18"/>
      <c r="HY78" s="18"/>
      <c r="HZ78" s="18"/>
      <c r="IA78" s="18"/>
      <c r="IB78" s="18"/>
      <c r="IC78" s="18"/>
      <c r="ID78" s="18"/>
      <c r="IE78" s="18"/>
      <c r="IF78" s="18"/>
      <c r="IG78" s="18"/>
      <c r="IH78" s="18"/>
      <c r="II78" s="18"/>
      <c r="IJ78" s="18"/>
      <c r="IK78" s="18"/>
      <c r="IL78" s="18"/>
      <c r="IM78" s="18"/>
      <c r="IN78" s="18"/>
      <c r="IO78" s="18"/>
      <c r="IP78" s="18"/>
      <c r="IQ78" s="18"/>
      <c r="IR78" s="18"/>
      <c r="IS78" s="18"/>
      <c r="IT78" s="18"/>
      <c r="IU78" s="18"/>
      <c r="IV78" s="18"/>
    </row>
    <row r="79" spans="1:256" x14ac:dyDescent="0.2">
      <c r="A79" s="34" t="s">
        <v>13</v>
      </c>
      <c r="B79" s="190" t="s">
        <v>136</v>
      </c>
      <c r="C79" s="190"/>
      <c r="D79" s="190"/>
      <c r="E79" s="190"/>
      <c r="F79" s="190"/>
      <c r="G79" s="190"/>
      <c r="H79" s="190"/>
      <c r="I79" s="55">
        <f>(1/12*0.05*100%)</f>
        <v>4.1666666666666666E-3</v>
      </c>
      <c r="J79" s="43">
        <f>I28*I79</f>
        <v>8.8497916666666665</v>
      </c>
      <c r="K79" s="66"/>
      <c r="L79" s="94"/>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c r="DD79" s="18"/>
      <c r="DE79" s="18"/>
      <c r="DF79" s="18"/>
      <c r="DG79" s="18"/>
      <c r="DH79" s="18"/>
      <c r="DI79" s="18"/>
      <c r="DJ79" s="18"/>
      <c r="DK79" s="18"/>
      <c r="DL79" s="18"/>
      <c r="DM79" s="18"/>
      <c r="DN79" s="18"/>
      <c r="DO79" s="18"/>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18"/>
      <c r="GV79" s="18"/>
      <c r="GW79" s="18"/>
      <c r="GX79" s="18"/>
      <c r="GY79" s="18"/>
      <c r="GZ79" s="18"/>
      <c r="HA79" s="18"/>
      <c r="HB79" s="18"/>
      <c r="HC79" s="18"/>
      <c r="HD79" s="18"/>
      <c r="HE79" s="18"/>
      <c r="HF79" s="18"/>
      <c r="HG79" s="18"/>
      <c r="HH79" s="18"/>
      <c r="HI79" s="18"/>
      <c r="HJ79" s="18"/>
      <c r="HK79" s="18"/>
      <c r="HL79" s="18"/>
      <c r="HM79" s="18"/>
      <c r="HN79" s="18"/>
      <c r="HO79" s="18"/>
      <c r="HP79" s="18"/>
      <c r="HQ79" s="18"/>
      <c r="HR79" s="18"/>
      <c r="HS79" s="18"/>
      <c r="HT79" s="18"/>
      <c r="HU79" s="18"/>
      <c r="HV79" s="18"/>
      <c r="HW79" s="18"/>
      <c r="HX79" s="18"/>
      <c r="HY79" s="18"/>
      <c r="HZ79" s="18"/>
      <c r="IA79" s="18"/>
      <c r="IB79" s="18"/>
      <c r="IC79" s="18"/>
      <c r="ID79" s="18"/>
      <c r="IE79" s="18"/>
      <c r="IF79" s="18"/>
      <c r="IG79" s="18"/>
      <c r="IH79" s="18"/>
      <c r="II79" s="18"/>
      <c r="IJ79" s="18"/>
      <c r="IK79" s="18"/>
      <c r="IL79" s="18"/>
      <c r="IM79" s="18"/>
      <c r="IN79" s="18"/>
      <c r="IO79" s="18"/>
      <c r="IP79" s="18"/>
      <c r="IQ79" s="18"/>
      <c r="IR79" s="18"/>
      <c r="IS79" s="18"/>
      <c r="IT79" s="18"/>
      <c r="IU79" s="18"/>
      <c r="IV79" s="18"/>
    </row>
    <row r="80" spans="1:256" x14ac:dyDescent="0.2">
      <c r="A80" s="34" t="s">
        <v>14</v>
      </c>
      <c r="B80" s="214" t="s">
        <v>137</v>
      </c>
      <c r="C80" s="215"/>
      <c r="D80" s="215"/>
      <c r="E80" s="215"/>
      <c r="F80" s="215"/>
      <c r="G80" s="215"/>
      <c r="H80" s="216"/>
      <c r="I80" s="40">
        <f>(8%*0.42%)</f>
        <v>3.3599999999999998E-4</v>
      </c>
      <c r="J80" s="43">
        <f>I28*I80</f>
        <v>0.71364719999999993</v>
      </c>
      <c r="K80" s="67"/>
      <c r="L80" s="93"/>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c r="BF80" s="18"/>
      <c r="BG80" s="18"/>
      <c r="BH80" s="18"/>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8"/>
      <c r="DC80" s="18"/>
      <c r="DD80" s="18"/>
      <c r="DE80" s="18"/>
      <c r="DF80" s="18"/>
      <c r="DG80" s="18"/>
      <c r="DH80" s="18"/>
      <c r="DI80" s="18"/>
      <c r="DJ80" s="18"/>
      <c r="DK80" s="18"/>
      <c r="DL80" s="18"/>
      <c r="DM80" s="18"/>
      <c r="DN80" s="18"/>
      <c r="DO80" s="18"/>
      <c r="DP80" s="18"/>
      <c r="DQ80" s="18"/>
      <c r="DR80" s="18"/>
      <c r="DS80" s="18"/>
      <c r="DT80" s="18"/>
      <c r="DU80" s="18"/>
      <c r="DV80" s="18"/>
      <c r="DW80" s="18"/>
      <c r="DX80" s="18"/>
      <c r="DY80" s="18"/>
      <c r="DZ80" s="18"/>
      <c r="EA80" s="18"/>
      <c r="EB80" s="18"/>
      <c r="EC80" s="18"/>
      <c r="ED80" s="18"/>
      <c r="EE80" s="18"/>
      <c r="EF80" s="18"/>
      <c r="EG80" s="18"/>
      <c r="EH80" s="18"/>
      <c r="EI80" s="18"/>
      <c r="EJ80" s="18"/>
      <c r="EK80" s="18"/>
      <c r="EL80" s="18"/>
      <c r="EM80" s="18"/>
      <c r="EN80" s="18"/>
      <c r="EO80" s="18"/>
      <c r="EP80" s="18"/>
      <c r="EQ80" s="18"/>
      <c r="ER80" s="18"/>
      <c r="ES80" s="18"/>
      <c r="ET80" s="18"/>
      <c r="EU80" s="18"/>
      <c r="EV80" s="18"/>
      <c r="EW80" s="18"/>
      <c r="EX80" s="18"/>
      <c r="EY80" s="18"/>
      <c r="EZ80" s="18"/>
      <c r="FA80" s="18"/>
      <c r="FB80" s="18"/>
      <c r="FC80" s="18"/>
      <c r="FD80" s="18"/>
      <c r="FE80" s="18"/>
      <c r="FF80" s="18"/>
      <c r="FG80" s="18"/>
      <c r="FH80" s="18"/>
      <c r="FI80" s="18"/>
      <c r="FJ80" s="18"/>
      <c r="FK80" s="18"/>
      <c r="FL80" s="18"/>
      <c r="FM80" s="18"/>
      <c r="FN80" s="18"/>
      <c r="FO80" s="18"/>
      <c r="FP80" s="18"/>
      <c r="FQ80" s="18"/>
      <c r="FR80" s="18"/>
      <c r="FS80" s="18"/>
      <c r="FT80" s="18"/>
      <c r="FU80" s="18"/>
      <c r="FV80" s="18"/>
      <c r="FW80" s="18"/>
      <c r="FX80" s="18"/>
      <c r="FY80" s="18"/>
      <c r="FZ80" s="18"/>
      <c r="GA80" s="18"/>
      <c r="GB80" s="18"/>
      <c r="GC80" s="18"/>
      <c r="GD80" s="18"/>
      <c r="GE80" s="18"/>
      <c r="GF80" s="18"/>
      <c r="GG80" s="18"/>
      <c r="GH80" s="18"/>
      <c r="GI80" s="18"/>
      <c r="GJ80" s="18"/>
      <c r="GK80" s="18"/>
      <c r="GL80" s="18"/>
      <c r="GM80" s="18"/>
      <c r="GN80" s="18"/>
      <c r="GO80" s="18"/>
      <c r="GP80" s="18"/>
      <c r="GQ80" s="18"/>
      <c r="GR80" s="18"/>
      <c r="GS80" s="18"/>
      <c r="GT80" s="18"/>
      <c r="GU80" s="18"/>
      <c r="GV80" s="18"/>
      <c r="GW80" s="18"/>
      <c r="GX80" s="18"/>
      <c r="GY80" s="18"/>
      <c r="GZ80" s="18"/>
      <c r="HA80" s="18"/>
      <c r="HB80" s="18"/>
      <c r="HC80" s="18"/>
      <c r="HD80" s="18"/>
      <c r="HE80" s="18"/>
      <c r="HF80" s="18"/>
      <c r="HG80" s="18"/>
      <c r="HH80" s="18"/>
      <c r="HI80" s="18"/>
      <c r="HJ80" s="18"/>
      <c r="HK80" s="18"/>
      <c r="HL80" s="18"/>
      <c r="HM80" s="18"/>
      <c r="HN80" s="18"/>
      <c r="HO80" s="18"/>
      <c r="HP80" s="18"/>
      <c r="HQ80" s="18"/>
      <c r="HR80" s="18"/>
      <c r="HS80" s="18"/>
      <c r="HT80" s="18"/>
      <c r="HU80" s="18"/>
      <c r="HV80" s="18"/>
      <c r="HW80" s="18"/>
      <c r="HX80" s="18"/>
      <c r="HY80" s="18"/>
      <c r="HZ80" s="18"/>
      <c r="IA80" s="18"/>
      <c r="IB80" s="18"/>
      <c r="IC80" s="18"/>
      <c r="ID80" s="18"/>
      <c r="IE80" s="18"/>
      <c r="IF80" s="18"/>
      <c r="IG80" s="18"/>
      <c r="IH80" s="18"/>
      <c r="II80" s="18"/>
      <c r="IJ80" s="18"/>
      <c r="IK80" s="18"/>
      <c r="IL80" s="18"/>
      <c r="IM80" s="18"/>
      <c r="IN80" s="18"/>
      <c r="IO80" s="18"/>
      <c r="IP80" s="18"/>
      <c r="IQ80" s="18"/>
      <c r="IR80" s="18"/>
      <c r="IS80" s="18"/>
      <c r="IT80" s="18"/>
      <c r="IU80" s="18"/>
      <c r="IV80" s="18"/>
    </row>
    <row r="81" spans="1:256" s="1" customFormat="1" ht="27.95" customHeight="1" x14ac:dyDescent="0.2">
      <c r="A81" s="3" t="s">
        <v>26</v>
      </c>
      <c r="B81" s="241" t="s">
        <v>138</v>
      </c>
      <c r="C81" s="241"/>
      <c r="D81" s="241"/>
      <c r="E81" s="241"/>
      <c r="F81" s="241"/>
      <c r="G81" s="241"/>
      <c r="H81" s="241"/>
      <c r="I81" s="68">
        <f>(((1+2/12+(1/3*1/12))*(0.08*0.4*0.9*100%)))</f>
        <v>3.44E-2</v>
      </c>
      <c r="J81" s="43">
        <f>I28*I81</f>
        <v>73.063879999999997</v>
      </c>
      <c r="K81" s="6"/>
      <c r="L81" s="2"/>
    </row>
    <row r="82" spans="1:256" ht="31.7" customHeight="1" x14ac:dyDescent="0.2">
      <c r="A82" s="34" t="s">
        <v>29</v>
      </c>
      <c r="B82" s="190" t="s">
        <v>139</v>
      </c>
      <c r="C82" s="190"/>
      <c r="D82" s="190"/>
      <c r="E82" s="190"/>
      <c r="F82" s="190"/>
      <c r="G82" s="190"/>
      <c r="H82" s="190"/>
      <c r="I82" s="69">
        <f>(7/30)/12*100%</f>
        <v>1.9444444444444445E-2</v>
      </c>
      <c r="J82" s="43">
        <f>I28*I82</f>
        <v>41.299027777777773</v>
      </c>
      <c r="K82" s="38"/>
      <c r="L82" s="93"/>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c r="DB82" s="18"/>
      <c r="DC82" s="18"/>
      <c r="DD82" s="18"/>
      <c r="DE82" s="18"/>
      <c r="DF82" s="18"/>
      <c r="DG82" s="18"/>
      <c r="DH82" s="18"/>
      <c r="DI82" s="18"/>
      <c r="DJ82" s="18"/>
      <c r="DK82" s="18"/>
      <c r="DL82" s="18"/>
      <c r="DM82" s="18"/>
      <c r="DN82" s="18"/>
      <c r="DO82" s="18"/>
      <c r="DP82" s="18"/>
      <c r="DQ82" s="18"/>
      <c r="DR82" s="18"/>
      <c r="DS82" s="18"/>
      <c r="DT82" s="18"/>
      <c r="DU82" s="18"/>
      <c r="DV82" s="18"/>
      <c r="DW82" s="18"/>
      <c r="DX82" s="18"/>
      <c r="DY82" s="18"/>
      <c r="DZ82" s="18"/>
      <c r="EA82" s="18"/>
      <c r="EB82" s="18"/>
      <c r="EC82" s="18"/>
      <c r="ED82" s="18"/>
      <c r="EE82" s="18"/>
      <c r="EF82" s="18"/>
      <c r="EG82" s="18"/>
      <c r="EH82" s="18"/>
      <c r="EI82" s="18"/>
      <c r="EJ82" s="18"/>
      <c r="EK82" s="18"/>
      <c r="EL82" s="18"/>
      <c r="EM82" s="18"/>
      <c r="EN82" s="18"/>
      <c r="EO82" s="18"/>
      <c r="EP82" s="18"/>
      <c r="EQ82" s="18"/>
      <c r="ER82" s="18"/>
      <c r="ES82" s="18"/>
      <c r="ET82" s="18"/>
      <c r="EU82" s="18"/>
      <c r="EV82" s="18"/>
      <c r="EW82" s="18"/>
      <c r="EX82" s="18"/>
      <c r="EY82" s="18"/>
      <c r="EZ82" s="18"/>
      <c r="FA82" s="18"/>
      <c r="FB82" s="18"/>
      <c r="FC82" s="18"/>
      <c r="FD82" s="18"/>
      <c r="FE82" s="18"/>
      <c r="FF82" s="18"/>
      <c r="FG82" s="18"/>
      <c r="FH82" s="18"/>
      <c r="FI82" s="18"/>
      <c r="FJ82" s="18"/>
      <c r="FK82" s="18"/>
      <c r="FL82" s="18"/>
      <c r="FM82" s="18"/>
      <c r="FN82" s="18"/>
      <c r="FO82" s="18"/>
      <c r="FP82" s="18"/>
      <c r="FQ82" s="18"/>
      <c r="FR82" s="18"/>
      <c r="FS82" s="18"/>
      <c r="FT82" s="18"/>
      <c r="FU82" s="18"/>
      <c r="FV82" s="18"/>
      <c r="FW82" s="18"/>
      <c r="FX82" s="18"/>
      <c r="FY82" s="18"/>
      <c r="FZ82" s="18"/>
      <c r="GA82" s="18"/>
      <c r="GB82" s="18"/>
      <c r="GC82" s="18"/>
      <c r="GD82" s="18"/>
      <c r="GE82" s="18"/>
      <c r="GF82" s="18"/>
      <c r="GG82" s="18"/>
      <c r="GH82" s="18"/>
      <c r="GI82" s="18"/>
      <c r="GJ82" s="18"/>
      <c r="GK82" s="18"/>
      <c r="GL82" s="18"/>
      <c r="GM82" s="18"/>
      <c r="GN82" s="18"/>
      <c r="GO82" s="18"/>
      <c r="GP82" s="18"/>
      <c r="GQ82" s="18"/>
      <c r="GR82" s="18"/>
      <c r="GS82" s="18"/>
      <c r="GT82" s="18"/>
      <c r="GU82" s="18"/>
      <c r="GV82" s="18"/>
      <c r="GW82" s="18"/>
      <c r="GX82" s="18"/>
      <c r="GY82" s="18"/>
      <c r="GZ82" s="18"/>
      <c r="HA82" s="18"/>
      <c r="HB82" s="18"/>
      <c r="HC82" s="18"/>
      <c r="HD82" s="18"/>
      <c r="HE82" s="18"/>
      <c r="HF82" s="18"/>
      <c r="HG82" s="18"/>
      <c r="HH82" s="18"/>
      <c r="HI82" s="18"/>
      <c r="HJ82" s="18"/>
      <c r="HK82" s="18"/>
      <c r="HL82" s="18"/>
      <c r="HM82" s="18"/>
      <c r="HN82" s="18"/>
      <c r="HO82" s="18"/>
      <c r="HP82" s="18"/>
      <c r="HQ82" s="18"/>
      <c r="HR82" s="18"/>
      <c r="HS82" s="18"/>
      <c r="HT82" s="18"/>
      <c r="HU82" s="18"/>
      <c r="HV82" s="18"/>
      <c r="HW82" s="18"/>
      <c r="HX82" s="18"/>
      <c r="HY82" s="18"/>
      <c r="HZ82" s="18"/>
      <c r="IA82" s="18"/>
      <c r="IB82" s="18"/>
      <c r="IC82" s="18"/>
      <c r="ID82" s="18"/>
      <c r="IE82" s="18"/>
      <c r="IF82" s="18"/>
      <c r="IG82" s="18"/>
      <c r="IH82" s="18"/>
      <c r="II82" s="18"/>
      <c r="IJ82" s="18"/>
      <c r="IK82" s="18"/>
      <c r="IL82" s="18"/>
      <c r="IM82" s="18"/>
      <c r="IN82" s="18"/>
      <c r="IO82" s="18"/>
      <c r="IP82" s="18"/>
      <c r="IQ82" s="18"/>
      <c r="IR82" s="18"/>
      <c r="IS82" s="18"/>
      <c r="IT82" s="18"/>
      <c r="IU82" s="18"/>
      <c r="IV82" s="18"/>
    </row>
    <row r="83" spans="1:256" ht="15.75" customHeight="1" x14ac:dyDescent="0.2">
      <c r="A83" s="34" t="s">
        <v>8</v>
      </c>
      <c r="B83" s="242" t="s">
        <v>140</v>
      </c>
      <c r="C83" s="242"/>
      <c r="D83" s="242"/>
      <c r="E83" s="242"/>
      <c r="F83" s="242"/>
      <c r="G83" s="242"/>
      <c r="H83" s="242"/>
      <c r="I83" s="36">
        <f>36.8%*1.94%</f>
        <v>7.1392000000000001E-3</v>
      </c>
      <c r="J83" s="43">
        <f>I28*I83</f>
        <v>15.163303839999999</v>
      </c>
      <c r="K83" s="38"/>
      <c r="L83" s="95"/>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c r="DD83" s="18"/>
      <c r="DE83" s="18"/>
      <c r="DF83" s="18"/>
      <c r="DG83" s="18"/>
      <c r="DH83" s="18"/>
      <c r="DI83" s="18"/>
      <c r="DJ83" s="18"/>
      <c r="DK83" s="18"/>
      <c r="DL83" s="18"/>
      <c r="DM83" s="18"/>
      <c r="DN83" s="18"/>
      <c r="DO83" s="18"/>
      <c r="DP83" s="18"/>
      <c r="DQ83" s="18"/>
      <c r="DR83" s="18"/>
      <c r="DS83" s="18"/>
      <c r="DT83" s="18"/>
      <c r="DU83" s="18"/>
      <c r="DV83" s="18"/>
      <c r="DW83" s="18"/>
      <c r="DX83" s="18"/>
      <c r="DY83" s="18"/>
      <c r="DZ83" s="18"/>
      <c r="EA83" s="18"/>
      <c r="EB83" s="18"/>
      <c r="EC83" s="18"/>
      <c r="ED83" s="18"/>
      <c r="EE83" s="18"/>
      <c r="EF83" s="18"/>
      <c r="EG83" s="18"/>
      <c r="EH83" s="18"/>
      <c r="EI83" s="18"/>
      <c r="EJ83" s="18"/>
      <c r="EK83" s="18"/>
      <c r="EL83" s="18"/>
      <c r="EM83" s="18"/>
      <c r="EN83" s="18"/>
      <c r="EO83" s="18"/>
      <c r="EP83" s="18"/>
      <c r="EQ83" s="18"/>
      <c r="ER83" s="18"/>
      <c r="ES83" s="18"/>
      <c r="ET83" s="18"/>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c r="FW83" s="18"/>
      <c r="FX83" s="18"/>
      <c r="FY83" s="18"/>
      <c r="FZ83" s="18"/>
      <c r="GA83" s="18"/>
      <c r="GB83" s="18"/>
      <c r="GC83" s="18"/>
      <c r="GD83" s="18"/>
      <c r="GE83" s="18"/>
      <c r="GF83" s="18"/>
      <c r="GG83" s="18"/>
      <c r="GH83" s="18"/>
      <c r="GI83" s="18"/>
      <c r="GJ83" s="18"/>
      <c r="GK83" s="18"/>
      <c r="GL83" s="18"/>
      <c r="GM83" s="18"/>
      <c r="GN83" s="18"/>
      <c r="GO83" s="18"/>
      <c r="GP83" s="18"/>
      <c r="GQ83" s="18"/>
      <c r="GR83" s="18"/>
      <c r="GS83" s="18"/>
      <c r="GT83" s="18"/>
      <c r="GU83" s="18"/>
      <c r="GV83" s="18"/>
      <c r="GW83" s="18"/>
      <c r="GX83" s="18"/>
      <c r="GY83" s="18"/>
      <c r="GZ83" s="18"/>
      <c r="HA83" s="18"/>
      <c r="HB83" s="18"/>
      <c r="HC83" s="18"/>
      <c r="HD83" s="18"/>
      <c r="HE83" s="18"/>
      <c r="HF83" s="18"/>
      <c r="HG83" s="18"/>
      <c r="HH83" s="18"/>
      <c r="HI83" s="18"/>
      <c r="HJ83" s="18"/>
      <c r="HK83" s="18"/>
      <c r="HL83" s="18"/>
      <c r="HM83" s="18"/>
      <c r="HN83" s="18"/>
      <c r="HO83" s="18"/>
      <c r="HP83" s="18"/>
      <c r="HQ83" s="18"/>
      <c r="HR83" s="18"/>
      <c r="HS83" s="18"/>
      <c r="HT83" s="18"/>
      <c r="HU83" s="18"/>
      <c r="HV83" s="18"/>
      <c r="HW83" s="18"/>
      <c r="HX83" s="18"/>
      <c r="HY83" s="18"/>
      <c r="HZ83" s="18"/>
      <c r="IA83" s="18"/>
      <c r="IB83" s="18"/>
      <c r="IC83" s="18"/>
      <c r="ID83" s="18"/>
      <c r="IE83" s="18"/>
      <c r="IF83" s="18"/>
      <c r="IG83" s="18"/>
      <c r="IH83" s="18"/>
      <c r="II83" s="18"/>
      <c r="IJ83" s="18"/>
      <c r="IK83" s="18"/>
      <c r="IL83" s="18"/>
      <c r="IM83" s="18"/>
      <c r="IN83" s="18"/>
      <c r="IO83" s="18"/>
      <c r="IP83" s="18"/>
      <c r="IQ83" s="18"/>
      <c r="IR83" s="18"/>
      <c r="IS83" s="18"/>
      <c r="IT83" s="18"/>
      <c r="IU83" s="18"/>
      <c r="IV83" s="18"/>
    </row>
    <row r="84" spans="1:256" x14ac:dyDescent="0.2">
      <c r="A84" s="34" t="s">
        <v>32</v>
      </c>
      <c r="B84" s="214" t="s">
        <v>141</v>
      </c>
      <c r="C84" s="215"/>
      <c r="D84" s="215"/>
      <c r="E84" s="215"/>
      <c r="F84" s="215"/>
      <c r="G84" s="215"/>
      <c r="H84" s="216"/>
      <c r="I84" s="70">
        <f>0.08*0.0194*0.4*100%</f>
        <v>6.2080000000000002E-4</v>
      </c>
      <c r="J84" s="43">
        <f>I28*I84</f>
        <v>1.31854816</v>
      </c>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c r="FA84" s="18"/>
      <c r="FB84" s="18"/>
      <c r="FC84" s="18"/>
      <c r="FD84" s="18"/>
      <c r="FE84" s="18"/>
      <c r="FF84" s="18"/>
      <c r="FG84" s="18"/>
      <c r="FH84" s="18"/>
      <c r="FI84" s="18"/>
      <c r="FJ84" s="18"/>
      <c r="FK84" s="18"/>
      <c r="FL84" s="18"/>
      <c r="FM84" s="18"/>
      <c r="FN84" s="18"/>
      <c r="FO84" s="18"/>
      <c r="FP84" s="18"/>
      <c r="FQ84" s="18"/>
      <c r="FR84" s="18"/>
      <c r="FS84" s="18"/>
      <c r="FT84" s="18"/>
      <c r="FU84" s="18"/>
      <c r="FV84" s="18"/>
      <c r="FW84" s="18"/>
      <c r="FX84" s="18"/>
      <c r="FY84" s="18"/>
      <c r="FZ84" s="18"/>
      <c r="GA84" s="18"/>
      <c r="GB84" s="18"/>
      <c r="GC84" s="18"/>
      <c r="GD84" s="18"/>
      <c r="GE84" s="18"/>
      <c r="GF84" s="18"/>
      <c r="GG84" s="18"/>
      <c r="GH84" s="18"/>
      <c r="GI84" s="18"/>
      <c r="GJ84" s="18"/>
      <c r="GK84" s="18"/>
      <c r="GL84" s="18"/>
      <c r="GM84" s="18"/>
      <c r="GN84" s="18"/>
      <c r="GO84" s="18"/>
      <c r="GP84" s="18"/>
      <c r="GQ84" s="18"/>
      <c r="GR84" s="18"/>
      <c r="GS84" s="18"/>
      <c r="GT84" s="18"/>
      <c r="GU84" s="18"/>
      <c r="GV84" s="18"/>
      <c r="GW84" s="18"/>
      <c r="GX84" s="18"/>
      <c r="GY84" s="18"/>
      <c r="GZ84" s="18"/>
      <c r="HA84" s="18"/>
      <c r="HB84" s="18"/>
      <c r="HC84" s="18"/>
      <c r="HD84" s="18"/>
      <c r="HE84" s="18"/>
      <c r="HF84" s="18"/>
      <c r="HG84" s="18"/>
      <c r="HH84" s="18"/>
      <c r="HI84" s="18"/>
      <c r="HJ84" s="18"/>
      <c r="HK84" s="18"/>
      <c r="HL84" s="18"/>
      <c r="HM84" s="18"/>
      <c r="HN84" s="18"/>
      <c r="HO84" s="18"/>
      <c r="HP84" s="18"/>
      <c r="HQ84" s="18"/>
      <c r="HR84" s="18"/>
      <c r="HS84" s="18"/>
      <c r="HT84" s="18"/>
      <c r="HU84" s="18"/>
      <c r="HV84" s="18"/>
      <c r="HW84" s="18"/>
      <c r="HX84" s="18"/>
      <c r="HY84" s="18"/>
      <c r="HZ84" s="18"/>
      <c r="IA84" s="18"/>
      <c r="IB84" s="18"/>
      <c r="IC84" s="18"/>
      <c r="ID84" s="18"/>
      <c r="IE84" s="18"/>
      <c r="IF84" s="18"/>
      <c r="IG84" s="18"/>
      <c r="IH84" s="18"/>
      <c r="II84" s="18"/>
      <c r="IJ84" s="18"/>
      <c r="IK84" s="18"/>
      <c r="IL84" s="18"/>
      <c r="IM84" s="18"/>
      <c r="IN84" s="18"/>
      <c r="IO84" s="18"/>
      <c r="IP84" s="18"/>
      <c r="IQ84" s="18"/>
      <c r="IR84" s="18"/>
      <c r="IS84" s="18"/>
      <c r="IT84" s="18"/>
      <c r="IU84" s="18"/>
      <c r="IV84" s="18"/>
    </row>
    <row r="85" spans="1:256" ht="15.75" customHeight="1" x14ac:dyDescent="0.2">
      <c r="A85" s="71"/>
      <c r="B85" s="207" t="s">
        <v>69</v>
      </c>
      <c r="C85" s="208"/>
      <c r="D85" s="208"/>
      <c r="E85" s="208"/>
      <c r="F85" s="208"/>
      <c r="G85" s="208"/>
      <c r="H85" s="209"/>
      <c r="I85" s="51">
        <f>SUM(I79:I84)</f>
        <v>6.6107111111111116E-2</v>
      </c>
      <c r="J85" s="33">
        <f>SUM(J79:J84)</f>
        <v>140.40819864444444</v>
      </c>
      <c r="K85" s="3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18"/>
      <c r="GV85" s="18"/>
      <c r="GW85" s="18"/>
      <c r="GX85" s="18"/>
      <c r="GY85" s="18"/>
      <c r="GZ85" s="18"/>
      <c r="HA85" s="18"/>
      <c r="HB85" s="18"/>
      <c r="HC85" s="18"/>
      <c r="HD85" s="18"/>
      <c r="HE85" s="18"/>
      <c r="HF85" s="18"/>
      <c r="HG85" s="18"/>
      <c r="HH85" s="18"/>
      <c r="HI85" s="18"/>
      <c r="HJ85" s="18"/>
      <c r="HK85" s="18"/>
      <c r="HL85" s="18"/>
      <c r="HM85" s="18"/>
      <c r="HN85" s="18"/>
      <c r="HO85" s="18"/>
      <c r="HP85" s="18"/>
      <c r="HQ85" s="18"/>
      <c r="HR85" s="18"/>
      <c r="HS85" s="18"/>
      <c r="HT85" s="18"/>
      <c r="HU85" s="18"/>
      <c r="HV85" s="18"/>
      <c r="HW85" s="18"/>
      <c r="HX85" s="18"/>
      <c r="HY85" s="18"/>
      <c r="HZ85" s="18"/>
      <c r="IA85" s="18"/>
      <c r="IB85" s="18"/>
      <c r="IC85" s="18"/>
      <c r="ID85" s="18"/>
      <c r="IE85" s="18"/>
      <c r="IF85" s="18"/>
      <c r="IG85" s="18"/>
      <c r="IH85" s="18"/>
      <c r="II85" s="18"/>
      <c r="IJ85" s="18"/>
      <c r="IK85" s="18"/>
      <c r="IL85" s="18"/>
      <c r="IM85" s="18"/>
      <c r="IN85" s="18"/>
      <c r="IO85" s="18"/>
      <c r="IP85" s="18"/>
      <c r="IQ85" s="18"/>
      <c r="IR85" s="18"/>
      <c r="IS85" s="18"/>
      <c r="IT85" s="18"/>
      <c r="IU85" s="18"/>
      <c r="IV85" s="18"/>
    </row>
    <row r="86" spans="1:256" ht="15.95" customHeight="1" x14ac:dyDescent="0.2">
      <c r="A86" s="237"/>
      <c r="B86" s="237"/>
      <c r="C86" s="237"/>
      <c r="D86" s="237"/>
      <c r="E86" s="237"/>
      <c r="F86" s="237"/>
      <c r="G86" s="237"/>
      <c r="H86" s="237"/>
      <c r="I86" s="237"/>
      <c r="J86" s="23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c r="GR86" s="18"/>
      <c r="GS86" s="18"/>
      <c r="GT86" s="18"/>
      <c r="GU86" s="18"/>
      <c r="GV86" s="18"/>
      <c r="GW86" s="18"/>
      <c r="GX86" s="18"/>
      <c r="GY86" s="18"/>
      <c r="GZ86" s="18"/>
      <c r="HA86" s="18"/>
      <c r="HB86" s="18"/>
      <c r="HC86" s="18"/>
      <c r="HD86" s="18"/>
      <c r="HE86" s="18"/>
      <c r="HF86" s="18"/>
      <c r="HG86" s="18"/>
      <c r="HH86" s="18"/>
      <c r="HI86" s="18"/>
      <c r="HJ86" s="18"/>
      <c r="HK86" s="18"/>
      <c r="HL86" s="18"/>
      <c r="HM86" s="18"/>
      <c r="HN86" s="18"/>
      <c r="HO86" s="18"/>
      <c r="HP86" s="18"/>
      <c r="HQ86" s="18"/>
      <c r="HR86" s="18"/>
      <c r="HS86" s="18"/>
      <c r="HT86" s="18"/>
      <c r="HU86" s="18"/>
      <c r="HV86" s="18"/>
      <c r="HW86" s="18"/>
      <c r="HX86" s="18"/>
      <c r="HY86" s="18"/>
      <c r="HZ86" s="18"/>
      <c r="IA86" s="18"/>
      <c r="IB86" s="18"/>
      <c r="IC86" s="18"/>
      <c r="ID86" s="18"/>
      <c r="IE86" s="18"/>
      <c r="IF86" s="18"/>
      <c r="IG86" s="18"/>
      <c r="IH86" s="18"/>
      <c r="II86" s="18"/>
      <c r="IJ86" s="18"/>
      <c r="IK86" s="18"/>
      <c r="IL86" s="18"/>
      <c r="IM86" s="18"/>
      <c r="IN86" s="18"/>
      <c r="IO86" s="18"/>
      <c r="IP86" s="18"/>
      <c r="IQ86" s="18"/>
      <c r="IR86" s="18"/>
      <c r="IS86" s="18"/>
      <c r="IT86" s="18"/>
      <c r="IU86" s="18"/>
      <c r="IV86" s="18"/>
    </row>
    <row r="87" spans="1:256" ht="15" customHeight="1" x14ac:dyDescent="0.2">
      <c r="A87" s="239"/>
      <c r="B87" s="239"/>
      <c r="C87" s="239"/>
      <c r="D87" s="239"/>
      <c r="E87" s="239"/>
      <c r="F87" s="239"/>
      <c r="G87" s="239"/>
      <c r="H87" s="239"/>
      <c r="I87" s="239"/>
      <c r="J87" s="240"/>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c r="DF87" s="18"/>
      <c r="DG87" s="18"/>
      <c r="DH87" s="18"/>
      <c r="DI87" s="18"/>
      <c r="DJ87" s="18"/>
      <c r="DK87" s="18"/>
      <c r="DL87" s="18"/>
      <c r="DM87" s="18"/>
      <c r="DN87" s="18"/>
      <c r="DO87" s="18"/>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18"/>
      <c r="GV87" s="18"/>
      <c r="GW87" s="18"/>
      <c r="GX87" s="18"/>
      <c r="GY87" s="18"/>
      <c r="GZ87" s="18"/>
      <c r="HA87" s="18"/>
      <c r="HB87" s="18"/>
      <c r="HC87" s="18"/>
      <c r="HD87" s="18"/>
      <c r="HE87" s="18"/>
      <c r="HF87" s="18"/>
      <c r="HG87" s="18"/>
      <c r="HH87" s="18"/>
      <c r="HI87" s="18"/>
      <c r="HJ87" s="18"/>
      <c r="HK87" s="18"/>
      <c r="HL87" s="18"/>
      <c r="HM87" s="18"/>
      <c r="HN87" s="18"/>
      <c r="HO87" s="18"/>
      <c r="HP87" s="18"/>
      <c r="HQ87" s="18"/>
      <c r="HR87" s="18"/>
      <c r="HS87" s="18"/>
      <c r="HT87" s="18"/>
      <c r="HU87" s="18"/>
      <c r="HV87" s="18"/>
      <c r="HW87" s="18"/>
      <c r="HX87" s="18"/>
      <c r="HY87" s="18"/>
      <c r="HZ87" s="18"/>
      <c r="IA87" s="18"/>
      <c r="IB87" s="18"/>
      <c r="IC87" s="18"/>
      <c r="ID87" s="18"/>
      <c r="IE87" s="18"/>
      <c r="IF87" s="18"/>
      <c r="IG87" s="18"/>
      <c r="IH87" s="18"/>
      <c r="II87" s="18"/>
      <c r="IJ87" s="18"/>
      <c r="IK87" s="18"/>
      <c r="IL87" s="18"/>
      <c r="IM87" s="18"/>
      <c r="IN87" s="18"/>
      <c r="IO87" s="18"/>
      <c r="IP87" s="18"/>
      <c r="IQ87" s="18"/>
      <c r="IR87" s="18"/>
      <c r="IS87" s="18"/>
      <c r="IT87" s="18"/>
      <c r="IU87" s="18"/>
      <c r="IV87" s="18"/>
    </row>
    <row r="88" spans="1:256" ht="18.600000000000001" customHeight="1" x14ac:dyDescent="0.2">
      <c r="A88" s="181" t="s">
        <v>46</v>
      </c>
      <c r="B88" s="181"/>
      <c r="C88" s="181"/>
      <c r="D88" s="181"/>
      <c r="E88" s="181"/>
      <c r="F88" s="181"/>
      <c r="G88" s="181"/>
      <c r="H88" s="181"/>
      <c r="I88" s="181"/>
      <c r="J88" s="181"/>
      <c r="K88" s="27"/>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c r="DD88" s="18"/>
      <c r="DE88" s="18"/>
      <c r="DF88" s="18"/>
      <c r="DG88" s="18"/>
      <c r="DH88" s="18"/>
      <c r="DI88" s="18"/>
      <c r="DJ88" s="18"/>
      <c r="DK88" s="18"/>
      <c r="DL88" s="18"/>
      <c r="DM88" s="18"/>
      <c r="DN88" s="18"/>
      <c r="DO88" s="18"/>
      <c r="DP88" s="18"/>
      <c r="DQ88" s="18"/>
      <c r="DR88" s="18"/>
      <c r="DS88" s="18"/>
      <c r="DT88" s="18"/>
      <c r="DU88" s="18"/>
      <c r="DV88" s="18"/>
      <c r="DW88" s="18"/>
      <c r="DX88" s="18"/>
      <c r="DY88" s="18"/>
      <c r="DZ88" s="18"/>
      <c r="EA88" s="18"/>
      <c r="EB88" s="18"/>
      <c r="EC88" s="18"/>
      <c r="ED88" s="18"/>
      <c r="EE88" s="18"/>
      <c r="EF88" s="18"/>
      <c r="EG88" s="18"/>
      <c r="EH88" s="18"/>
      <c r="EI88" s="18"/>
      <c r="EJ88" s="18"/>
      <c r="EK88" s="18"/>
      <c r="EL88" s="18"/>
      <c r="EM88" s="18"/>
      <c r="EN88" s="18"/>
      <c r="EO88" s="18"/>
      <c r="EP88" s="18"/>
      <c r="EQ88" s="18"/>
      <c r="ER88" s="18"/>
      <c r="ES88" s="18"/>
      <c r="ET88" s="18"/>
      <c r="EU88" s="18"/>
      <c r="EV88" s="18"/>
      <c r="EW88" s="18"/>
      <c r="EX88" s="18"/>
      <c r="EY88" s="18"/>
      <c r="EZ88" s="18"/>
      <c r="FA88" s="18"/>
      <c r="FB88" s="18"/>
      <c r="FC88" s="18"/>
      <c r="FD88" s="18"/>
      <c r="FE88" s="18"/>
      <c r="FF88" s="18"/>
      <c r="FG88" s="18"/>
      <c r="FH88" s="18"/>
      <c r="FI88" s="18"/>
      <c r="FJ88" s="18"/>
      <c r="FK88" s="18"/>
      <c r="FL88" s="18"/>
      <c r="FM88" s="18"/>
      <c r="FN88" s="18"/>
      <c r="FO88" s="18"/>
      <c r="FP88" s="18"/>
      <c r="FQ88" s="18"/>
      <c r="FR88" s="18"/>
      <c r="FS88" s="18"/>
      <c r="FT88" s="18"/>
      <c r="FU88" s="18"/>
      <c r="FV88" s="18"/>
      <c r="FW88" s="18"/>
      <c r="FX88" s="18"/>
      <c r="FY88" s="18"/>
      <c r="FZ88" s="18"/>
      <c r="GA88" s="18"/>
      <c r="GB88" s="18"/>
      <c r="GC88" s="18"/>
      <c r="GD88" s="18"/>
      <c r="GE88" s="18"/>
      <c r="GF88" s="18"/>
      <c r="GG88" s="18"/>
      <c r="GH88" s="18"/>
      <c r="GI88" s="18"/>
      <c r="GJ88" s="18"/>
      <c r="GK88" s="18"/>
      <c r="GL88" s="18"/>
      <c r="GM88" s="18"/>
      <c r="GN88" s="18"/>
      <c r="GO88" s="18"/>
      <c r="GP88" s="18"/>
      <c r="GQ88" s="18"/>
      <c r="GR88" s="18"/>
      <c r="GS88" s="18"/>
      <c r="GT88" s="18"/>
      <c r="GU88" s="18"/>
      <c r="GV88" s="18"/>
      <c r="GW88" s="18"/>
      <c r="GX88" s="18"/>
      <c r="GY88" s="18"/>
      <c r="GZ88" s="18"/>
      <c r="HA88" s="18"/>
      <c r="HB88" s="18"/>
      <c r="HC88" s="18"/>
      <c r="HD88" s="18"/>
      <c r="HE88" s="18"/>
      <c r="HF88" s="18"/>
      <c r="HG88" s="18"/>
      <c r="HH88" s="18"/>
      <c r="HI88" s="18"/>
      <c r="HJ88" s="18"/>
      <c r="HK88" s="18"/>
      <c r="HL88" s="18"/>
      <c r="HM88" s="18"/>
      <c r="HN88" s="18"/>
      <c r="HO88" s="18"/>
      <c r="HP88" s="18"/>
      <c r="HQ88" s="18"/>
      <c r="HR88" s="18"/>
      <c r="HS88" s="18"/>
      <c r="HT88" s="18"/>
      <c r="HU88" s="18"/>
      <c r="HV88" s="18"/>
      <c r="HW88" s="18"/>
      <c r="HX88" s="18"/>
      <c r="HY88" s="18"/>
      <c r="HZ88" s="18"/>
      <c r="IA88" s="18"/>
      <c r="IB88" s="18"/>
      <c r="IC88" s="18"/>
      <c r="ID88" s="18"/>
      <c r="IE88" s="18"/>
      <c r="IF88" s="18"/>
      <c r="IG88" s="18"/>
      <c r="IH88" s="18"/>
      <c r="II88" s="18"/>
      <c r="IJ88" s="18"/>
      <c r="IK88" s="18"/>
      <c r="IL88" s="18"/>
      <c r="IM88" s="18"/>
      <c r="IN88" s="18"/>
      <c r="IO88" s="18"/>
      <c r="IP88" s="18"/>
      <c r="IQ88" s="18"/>
      <c r="IR88" s="18"/>
      <c r="IS88" s="18"/>
      <c r="IT88" s="18"/>
      <c r="IU88" s="18"/>
      <c r="IV88" s="18"/>
    </row>
    <row r="89" spans="1:256" s="96" customFormat="1" ht="18.95" customHeight="1" x14ac:dyDescent="0.2">
      <c r="A89" s="181" t="s">
        <v>47</v>
      </c>
      <c r="B89" s="181"/>
      <c r="C89" s="181"/>
      <c r="D89" s="181"/>
      <c r="E89" s="181"/>
      <c r="F89" s="181"/>
      <c r="G89" s="181"/>
      <c r="H89" s="181"/>
      <c r="I89" s="181"/>
      <c r="J89" s="181"/>
      <c r="K89" s="72"/>
    </row>
    <row r="90" spans="1:256" ht="15.75" customHeight="1" x14ac:dyDescent="0.2">
      <c r="A90" s="73" t="s">
        <v>48</v>
      </c>
      <c r="B90" s="222" t="s">
        <v>49</v>
      </c>
      <c r="C90" s="222"/>
      <c r="D90" s="222"/>
      <c r="E90" s="222"/>
      <c r="F90" s="222"/>
      <c r="G90" s="222"/>
      <c r="H90" s="222"/>
      <c r="I90" s="35" t="s">
        <v>68</v>
      </c>
      <c r="J90" s="73" t="s">
        <v>19</v>
      </c>
      <c r="K90" s="27"/>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c r="DD90" s="18"/>
      <c r="DE90" s="18"/>
      <c r="DF90" s="18"/>
      <c r="DG90" s="18"/>
      <c r="DH90" s="18"/>
      <c r="DI90" s="18"/>
      <c r="DJ90" s="18"/>
      <c r="DK90" s="18"/>
      <c r="DL90" s="1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c r="FA90" s="18"/>
      <c r="FB90" s="18"/>
      <c r="FC90" s="18"/>
      <c r="FD90" s="18"/>
      <c r="FE90" s="18"/>
      <c r="FF90" s="18"/>
      <c r="FG90" s="18"/>
      <c r="FH90" s="18"/>
      <c r="FI90" s="18"/>
      <c r="FJ90" s="18"/>
      <c r="FK90" s="18"/>
      <c r="FL90" s="18"/>
      <c r="FM90" s="18"/>
      <c r="FN90" s="18"/>
      <c r="FO90" s="18"/>
      <c r="FP90" s="18"/>
      <c r="FQ90" s="18"/>
      <c r="FR90" s="18"/>
      <c r="FS90" s="18"/>
      <c r="FT90" s="18"/>
      <c r="FU90" s="18"/>
      <c r="FV90" s="18"/>
      <c r="FW90" s="18"/>
      <c r="FX90" s="18"/>
      <c r="FY90" s="18"/>
      <c r="FZ90" s="18"/>
      <c r="GA90" s="18"/>
      <c r="GB90" s="18"/>
      <c r="GC90" s="18"/>
      <c r="GD90" s="18"/>
      <c r="GE90" s="18"/>
      <c r="GF90" s="18"/>
      <c r="GG90" s="18"/>
      <c r="GH90" s="18"/>
      <c r="GI90" s="18"/>
      <c r="GJ90" s="18"/>
      <c r="GK90" s="18"/>
      <c r="GL90" s="18"/>
      <c r="GM90" s="18"/>
      <c r="GN90" s="18"/>
      <c r="GO90" s="18"/>
      <c r="GP90" s="18"/>
      <c r="GQ90" s="18"/>
      <c r="GR90" s="18"/>
      <c r="GS90" s="18"/>
      <c r="GT90" s="18"/>
      <c r="GU90" s="18"/>
      <c r="GV90" s="18"/>
      <c r="GW90" s="18"/>
      <c r="GX90" s="18"/>
      <c r="GY90" s="18"/>
      <c r="GZ90" s="18"/>
      <c r="HA90" s="18"/>
      <c r="HB90" s="18"/>
      <c r="HC90" s="18"/>
      <c r="HD90" s="18"/>
      <c r="HE90" s="18"/>
      <c r="HF90" s="18"/>
      <c r="HG90" s="18"/>
      <c r="HH90" s="18"/>
      <c r="HI90" s="18"/>
      <c r="HJ90" s="18"/>
      <c r="HK90" s="18"/>
      <c r="HL90" s="18"/>
      <c r="HM90" s="18"/>
      <c r="HN90" s="18"/>
      <c r="HO90" s="18"/>
      <c r="HP90" s="18"/>
      <c r="HQ90" s="18"/>
      <c r="HR90" s="18"/>
      <c r="HS90" s="18"/>
      <c r="HT90" s="18"/>
      <c r="HU90" s="18"/>
      <c r="HV90" s="18"/>
      <c r="HW90" s="18"/>
      <c r="HX90" s="18"/>
      <c r="HY90" s="18"/>
      <c r="HZ90" s="18"/>
      <c r="IA90" s="18"/>
      <c r="IB90" s="18"/>
      <c r="IC90" s="18"/>
      <c r="ID90" s="18"/>
      <c r="IE90" s="18"/>
      <c r="IF90" s="18"/>
      <c r="IG90" s="18"/>
      <c r="IH90" s="18"/>
      <c r="II90" s="18"/>
      <c r="IJ90" s="18"/>
      <c r="IK90" s="18"/>
      <c r="IL90" s="18"/>
      <c r="IM90" s="18"/>
      <c r="IN90" s="18"/>
      <c r="IO90" s="18"/>
      <c r="IP90" s="18"/>
      <c r="IQ90" s="18"/>
      <c r="IR90" s="18"/>
      <c r="IS90" s="18"/>
      <c r="IT90" s="18"/>
      <c r="IU90" s="18"/>
      <c r="IV90" s="18"/>
    </row>
    <row r="91" spans="1:256" ht="15.75" customHeight="1" x14ac:dyDescent="0.2">
      <c r="A91" s="34" t="s">
        <v>13</v>
      </c>
      <c r="B91" s="190" t="s">
        <v>142</v>
      </c>
      <c r="C91" s="190"/>
      <c r="D91" s="190"/>
      <c r="E91" s="190"/>
      <c r="F91" s="190"/>
      <c r="G91" s="190"/>
      <c r="H91" s="190"/>
      <c r="I91" s="69">
        <f>(5/30/12)*100%</f>
        <v>1.3888888888888888E-2</v>
      </c>
      <c r="J91" s="43">
        <f>I28*I91</f>
        <v>29.499305555555551</v>
      </c>
      <c r="K91" s="27"/>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c r="DD91" s="18"/>
      <c r="DE91" s="18"/>
      <c r="DF91" s="18"/>
      <c r="DG91" s="18"/>
      <c r="DH91" s="18"/>
      <c r="DI91" s="18"/>
      <c r="DJ91" s="18"/>
      <c r="DK91" s="18"/>
      <c r="DL91" s="18"/>
      <c r="DM91" s="18"/>
      <c r="DN91" s="18"/>
      <c r="DO91" s="18"/>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18"/>
      <c r="GV91" s="18"/>
      <c r="GW91" s="18"/>
      <c r="GX91" s="18"/>
      <c r="GY91" s="18"/>
      <c r="GZ91" s="18"/>
      <c r="HA91" s="18"/>
      <c r="HB91" s="18"/>
      <c r="HC91" s="18"/>
      <c r="HD91" s="18"/>
      <c r="HE91" s="18"/>
      <c r="HF91" s="18"/>
      <c r="HG91" s="18"/>
      <c r="HH91" s="18"/>
      <c r="HI91" s="18"/>
      <c r="HJ91" s="18"/>
      <c r="HK91" s="18"/>
      <c r="HL91" s="18"/>
      <c r="HM91" s="18"/>
      <c r="HN91" s="18"/>
      <c r="HO91" s="18"/>
      <c r="HP91" s="18"/>
      <c r="HQ91" s="18"/>
      <c r="HR91" s="18"/>
      <c r="HS91" s="18"/>
      <c r="HT91" s="18"/>
      <c r="HU91" s="18"/>
      <c r="HV91" s="18"/>
      <c r="HW91" s="18"/>
      <c r="HX91" s="18"/>
      <c r="HY91" s="18"/>
      <c r="HZ91" s="18"/>
      <c r="IA91" s="18"/>
      <c r="IB91" s="18"/>
      <c r="IC91" s="18"/>
      <c r="ID91" s="18"/>
      <c r="IE91" s="18"/>
      <c r="IF91" s="18"/>
      <c r="IG91" s="18"/>
      <c r="IH91" s="18"/>
      <c r="II91" s="18"/>
      <c r="IJ91" s="18"/>
      <c r="IK91" s="18"/>
      <c r="IL91" s="18"/>
      <c r="IM91" s="18"/>
      <c r="IN91" s="18"/>
      <c r="IO91" s="18"/>
      <c r="IP91" s="18"/>
      <c r="IQ91" s="18"/>
      <c r="IR91" s="18"/>
      <c r="IS91" s="18"/>
      <c r="IT91" s="18"/>
      <c r="IU91" s="18"/>
      <c r="IV91" s="18"/>
    </row>
    <row r="92" spans="1:256" ht="15.75" customHeight="1" x14ac:dyDescent="0.2">
      <c r="A92" s="34" t="s">
        <v>14</v>
      </c>
      <c r="B92" s="190" t="s">
        <v>143</v>
      </c>
      <c r="C92" s="190"/>
      <c r="D92" s="190"/>
      <c r="E92" s="190"/>
      <c r="F92" s="190"/>
      <c r="G92" s="190"/>
      <c r="H92" s="190"/>
      <c r="I92" s="74">
        <f>(5/30/12)*0.015*100%</f>
        <v>2.0833333333333332E-4</v>
      </c>
      <c r="J92" s="43">
        <f>I92*I28</f>
        <v>0.44248958333333327</v>
      </c>
      <c r="K92" s="27"/>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c r="DD92" s="18"/>
      <c r="DE92" s="18"/>
      <c r="DF92" s="18"/>
      <c r="DG92" s="18"/>
      <c r="DH92" s="18"/>
      <c r="DI92" s="18"/>
      <c r="DJ92" s="18"/>
      <c r="DK92" s="18"/>
      <c r="DL92" s="18"/>
      <c r="DM92" s="18"/>
      <c r="DN92" s="18"/>
      <c r="DO92" s="18"/>
      <c r="DP92" s="18"/>
      <c r="DQ92" s="18"/>
      <c r="DR92" s="18"/>
      <c r="DS92" s="18"/>
      <c r="DT92" s="18"/>
      <c r="DU92" s="18"/>
      <c r="DV92" s="18"/>
      <c r="DW92" s="18"/>
      <c r="DX92" s="18"/>
      <c r="DY92" s="18"/>
      <c r="DZ92" s="18"/>
      <c r="EA92" s="18"/>
      <c r="EB92" s="18"/>
      <c r="EC92" s="18"/>
      <c r="ED92" s="18"/>
      <c r="EE92" s="18"/>
      <c r="EF92" s="18"/>
      <c r="EG92" s="18"/>
      <c r="EH92" s="18"/>
      <c r="EI92" s="18"/>
      <c r="EJ92" s="18"/>
      <c r="EK92" s="18"/>
      <c r="EL92" s="18"/>
      <c r="EM92" s="18"/>
      <c r="EN92" s="18"/>
      <c r="EO92" s="18"/>
      <c r="EP92" s="18"/>
      <c r="EQ92" s="18"/>
      <c r="ER92" s="18"/>
      <c r="ES92" s="18"/>
      <c r="ET92" s="18"/>
      <c r="EU92" s="18"/>
      <c r="EV92" s="18"/>
      <c r="EW92" s="18"/>
      <c r="EX92" s="18"/>
      <c r="EY92" s="18"/>
      <c r="EZ92" s="18"/>
      <c r="FA92" s="18"/>
      <c r="FB92" s="18"/>
      <c r="FC92" s="18"/>
      <c r="FD92" s="18"/>
      <c r="FE92" s="18"/>
      <c r="FF92" s="18"/>
      <c r="FG92" s="18"/>
      <c r="FH92" s="18"/>
      <c r="FI92" s="18"/>
      <c r="FJ92" s="18"/>
      <c r="FK92" s="18"/>
      <c r="FL92" s="18"/>
      <c r="FM92" s="18"/>
      <c r="FN92" s="18"/>
      <c r="FO92" s="18"/>
      <c r="FP92" s="18"/>
      <c r="FQ92" s="18"/>
      <c r="FR92" s="18"/>
      <c r="FS92" s="18"/>
      <c r="FT92" s="18"/>
      <c r="FU92" s="18"/>
      <c r="FV92" s="18"/>
      <c r="FW92" s="18"/>
      <c r="FX92" s="18"/>
      <c r="FY92" s="18"/>
      <c r="FZ92" s="18"/>
      <c r="GA92" s="18"/>
      <c r="GB92" s="18"/>
      <c r="GC92" s="18"/>
      <c r="GD92" s="18"/>
      <c r="GE92" s="18"/>
      <c r="GF92" s="18"/>
      <c r="GG92" s="18"/>
      <c r="GH92" s="18"/>
      <c r="GI92" s="18"/>
      <c r="GJ92" s="18"/>
      <c r="GK92" s="18"/>
      <c r="GL92" s="18"/>
      <c r="GM92" s="18"/>
      <c r="GN92" s="18"/>
      <c r="GO92" s="18"/>
      <c r="GP92" s="18"/>
      <c r="GQ92" s="18"/>
      <c r="GR92" s="18"/>
      <c r="GS92" s="18"/>
      <c r="GT92" s="18"/>
      <c r="GU92" s="18"/>
      <c r="GV92" s="18"/>
      <c r="GW92" s="18"/>
      <c r="GX92" s="18"/>
      <c r="GY92" s="18"/>
      <c r="GZ92" s="18"/>
      <c r="HA92" s="18"/>
      <c r="HB92" s="18"/>
      <c r="HC92" s="18"/>
      <c r="HD92" s="18"/>
      <c r="HE92" s="18"/>
      <c r="HF92" s="18"/>
      <c r="HG92" s="18"/>
      <c r="HH92" s="18"/>
      <c r="HI92" s="18"/>
      <c r="HJ92" s="18"/>
      <c r="HK92" s="18"/>
      <c r="HL92" s="18"/>
      <c r="HM92" s="18"/>
      <c r="HN92" s="18"/>
      <c r="HO92" s="18"/>
      <c r="HP92" s="18"/>
      <c r="HQ92" s="18"/>
      <c r="HR92" s="18"/>
      <c r="HS92" s="18"/>
      <c r="HT92" s="18"/>
      <c r="HU92" s="18"/>
      <c r="HV92" s="18"/>
      <c r="HW92" s="18"/>
      <c r="HX92" s="18"/>
      <c r="HY92" s="18"/>
      <c r="HZ92" s="18"/>
      <c r="IA92" s="18"/>
      <c r="IB92" s="18"/>
      <c r="IC92" s="18"/>
      <c r="ID92" s="18"/>
      <c r="IE92" s="18"/>
      <c r="IF92" s="18"/>
      <c r="IG92" s="18"/>
      <c r="IH92" s="18"/>
      <c r="II92" s="18"/>
      <c r="IJ92" s="18"/>
      <c r="IK92" s="18"/>
      <c r="IL92" s="18"/>
      <c r="IM92" s="18"/>
      <c r="IN92" s="18"/>
      <c r="IO92" s="18"/>
      <c r="IP92" s="18"/>
      <c r="IQ92" s="18"/>
      <c r="IR92" s="18"/>
      <c r="IS92" s="18"/>
      <c r="IT92" s="18"/>
      <c r="IU92" s="18"/>
      <c r="IV92" s="18"/>
    </row>
    <row r="93" spans="1:256" x14ac:dyDescent="0.2">
      <c r="A93" s="34" t="s">
        <v>26</v>
      </c>
      <c r="B93" s="190" t="s">
        <v>144</v>
      </c>
      <c r="C93" s="190"/>
      <c r="D93" s="190"/>
      <c r="E93" s="190"/>
      <c r="F93" s="190"/>
      <c r="G93" s="190"/>
      <c r="H93" s="190"/>
      <c r="I93" s="75">
        <f>(1/12)*0.0178*100%/2</f>
        <v>7.4166666666666662E-4</v>
      </c>
      <c r="J93" s="43">
        <f>I28*I93</f>
        <v>1.5752629166666665</v>
      </c>
      <c r="K93" s="27"/>
      <c r="L93" s="18"/>
      <c r="M93" s="18"/>
      <c r="N93" s="18"/>
      <c r="O93" s="97"/>
      <c r="P93" s="9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c r="DD93" s="18"/>
      <c r="DE93" s="18"/>
      <c r="DF93" s="18"/>
      <c r="DG93" s="18"/>
      <c r="DH93" s="18"/>
      <c r="DI93" s="18"/>
      <c r="DJ93" s="18"/>
      <c r="DK93" s="18"/>
      <c r="DL93" s="18"/>
      <c r="DM93" s="18"/>
      <c r="DN93" s="18"/>
      <c r="DO93" s="18"/>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18"/>
      <c r="GV93" s="18"/>
      <c r="GW93" s="18"/>
      <c r="GX93" s="18"/>
      <c r="GY93" s="18"/>
      <c r="GZ93" s="18"/>
      <c r="HA93" s="18"/>
      <c r="HB93" s="18"/>
      <c r="HC93" s="18"/>
      <c r="HD93" s="18"/>
      <c r="HE93" s="18"/>
      <c r="HF93" s="18"/>
      <c r="HG93" s="18"/>
      <c r="HH93" s="18"/>
      <c r="HI93" s="18"/>
      <c r="HJ93" s="18"/>
      <c r="HK93" s="18"/>
      <c r="HL93" s="18"/>
      <c r="HM93" s="18"/>
      <c r="HN93" s="18"/>
      <c r="HO93" s="18"/>
      <c r="HP93" s="18"/>
      <c r="HQ93" s="18"/>
      <c r="HR93" s="18"/>
      <c r="HS93" s="18"/>
      <c r="HT93" s="18"/>
      <c r="HU93" s="18"/>
      <c r="HV93" s="18"/>
      <c r="HW93" s="18"/>
      <c r="HX93" s="18"/>
      <c r="HY93" s="18"/>
      <c r="HZ93" s="18"/>
      <c r="IA93" s="18"/>
      <c r="IB93" s="18"/>
      <c r="IC93" s="18"/>
      <c r="ID93" s="18"/>
      <c r="IE93" s="18"/>
      <c r="IF93" s="18"/>
      <c r="IG93" s="18"/>
      <c r="IH93" s="18"/>
      <c r="II93" s="18"/>
      <c r="IJ93" s="18"/>
      <c r="IK93" s="18"/>
      <c r="IL93" s="18"/>
      <c r="IM93" s="18"/>
      <c r="IN93" s="18"/>
      <c r="IO93" s="18"/>
      <c r="IP93" s="18"/>
      <c r="IQ93" s="18"/>
      <c r="IR93" s="18"/>
      <c r="IS93" s="18"/>
      <c r="IT93" s="18"/>
      <c r="IU93" s="18"/>
      <c r="IV93" s="18"/>
    </row>
    <row r="94" spans="1:256" x14ac:dyDescent="0.2">
      <c r="A94" s="34" t="s">
        <v>29</v>
      </c>
      <c r="B94" s="190" t="s">
        <v>145</v>
      </c>
      <c r="C94" s="190"/>
      <c r="D94" s="190"/>
      <c r="E94" s="190"/>
      <c r="F94" s="190"/>
      <c r="G94" s="190"/>
      <c r="H94" s="190"/>
      <c r="I94" s="75">
        <f>11.11%*5.28%*50%</f>
        <v>2.9330399999999996E-3</v>
      </c>
      <c r="J94" s="43">
        <f>I28*I94</f>
        <v>6.2296303079999991</v>
      </c>
      <c r="K94" s="27"/>
      <c r="L94" s="99"/>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c r="DD94" s="18"/>
      <c r="DE94" s="18"/>
      <c r="DF94" s="18"/>
      <c r="DG94" s="18"/>
      <c r="DH94" s="18"/>
      <c r="DI94" s="18"/>
      <c r="DJ94" s="18"/>
      <c r="DK94" s="18"/>
      <c r="DL94" s="18"/>
      <c r="DM94" s="18"/>
      <c r="DN94" s="18"/>
      <c r="DO94" s="18"/>
      <c r="DP94" s="18"/>
      <c r="DQ94" s="18"/>
      <c r="DR94" s="18"/>
      <c r="DS94" s="18"/>
      <c r="DT94" s="18"/>
      <c r="DU94" s="18"/>
      <c r="DV94" s="18"/>
      <c r="DW94" s="18"/>
      <c r="DX94" s="18"/>
      <c r="DY94" s="18"/>
      <c r="DZ94" s="18"/>
      <c r="EA94" s="18"/>
      <c r="EB94" s="18"/>
      <c r="EC94" s="18"/>
      <c r="ED94" s="18"/>
      <c r="EE94" s="18"/>
      <c r="EF94" s="18"/>
      <c r="EG94" s="18"/>
      <c r="EH94" s="18"/>
      <c r="EI94" s="18"/>
      <c r="EJ94" s="18"/>
      <c r="EK94" s="18"/>
      <c r="EL94" s="18"/>
      <c r="EM94" s="18"/>
      <c r="EN94" s="18"/>
      <c r="EO94" s="18"/>
      <c r="EP94" s="18"/>
      <c r="EQ94" s="18"/>
      <c r="ER94" s="18"/>
      <c r="ES94" s="18"/>
      <c r="ET94" s="18"/>
      <c r="EU94" s="18"/>
      <c r="EV94" s="18"/>
      <c r="EW94" s="18"/>
      <c r="EX94" s="18"/>
      <c r="EY94" s="18"/>
      <c r="EZ94" s="18"/>
      <c r="FA94" s="18"/>
      <c r="FB94" s="18"/>
      <c r="FC94" s="18"/>
      <c r="FD94" s="18"/>
      <c r="FE94" s="18"/>
      <c r="FF94" s="18"/>
      <c r="FG94" s="18"/>
      <c r="FH94" s="18"/>
      <c r="FI94" s="18"/>
      <c r="FJ94" s="18"/>
      <c r="FK94" s="18"/>
      <c r="FL94" s="18"/>
      <c r="FM94" s="18"/>
      <c r="FN94" s="18"/>
      <c r="FO94" s="18"/>
      <c r="FP94" s="18"/>
      <c r="FQ94" s="18"/>
      <c r="FR94" s="18"/>
      <c r="FS94" s="18"/>
      <c r="FT94" s="18"/>
      <c r="FU94" s="18"/>
      <c r="FV94" s="18"/>
      <c r="FW94" s="18"/>
      <c r="FX94" s="18"/>
      <c r="FY94" s="18"/>
      <c r="FZ94" s="18"/>
      <c r="GA94" s="18"/>
      <c r="GB94" s="18"/>
      <c r="GC94" s="18"/>
      <c r="GD94" s="18"/>
      <c r="GE94" s="18"/>
      <c r="GF94" s="18"/>
      <c r="GG94" s="18"/>
      <c r="GH94" s="18"/>
      <c r="GI94" s="18"/>
      <c r="GJ94" s="18"/>
      <c r="GK94" s="18"/>
      <c r="GL94" s="18"/>
      <c r="GM94" s="18"/>
      <c r="GN94" s="18"/>
      <c r="GO94" s="18"/>
      <c r="GP94" s="18"/>
      <c r="GQ94" s="18"/>
      <c r="GR94" s="18"/>
      <c r="GS94" s="18"/>
      <c r="GT94" s="18"/>
      <c r="GU94" s="18"/>
      <c r="GV94" s="18"/>
      <c r="GW94" s="18"/>
      <c r="GX94" s="18"/>
      <c r="GY94" s="18"/>
      <c r="GZ94" s="18"/>
      <c r="HA94" s="18"/>
      <c r="HB94" s="18"/>
      <c r="HC94" s="18"/>
      <c r="HD94" s="18"/>
      <c r="HE94" s="18"/>
      <c r="HF94" s="18"/>
      <c r="HG94" s="18"/>
      <c r="HH94" s="18"/>
      <c r="HI94" s="18"/>
      <c r="HJ94" s="18"/>
      <c r="HK94" s="18"/>
      <c r="HL94" s="18"/>
      <c r="HM94" s="18"/>
      <c r="HN94" s="18"/>
      <c r="HO94" s="18"/>
      <c r="HP94" s="18"/>
      <c r="HQ94" s="18"/>
      <c r="HR94" s="18"/>
      <c r="HS94" s="18"/>
      <c r="HT94" s="18"/>
      <c r="HU94" s="18"/>
      <c r="HV94" s="18"/>
      <c r="HW94" s="18"/>
      <c r="HX94" s="18"/>
      <c r="HY94" s="18"/>
      <c r="HZ94" s="18"/>
      <c r="IA94" s="18"/>
      <c r="IB94" s="18"/>
      <c r="IC94" s="18"/>
      <c r="ID94" s="18"/>
      <c r="IE94" s="18"/>
      <c r="IF94" s="18"/>
      <c r="IG94" s="18"/>
      <c r="IH94" s="18"/>
      <c r="II94" s="18"/>
      <c r="IJ94" s="18"/>
      <c r="IK94" s="18"/>
      <c r="IL94" s="18"/>
      <c r="IM94" s="18"/>
      <c r="IN94" s="18"/>
      <c r="IO94" s="18"/>
      <c r="IP94" s="18"/>
      <c r="IQ94" s="18"/>
      <c r="IR94" s="18"/>
      <c r="IS94" s="18"/>
      <c r="IT94" s="18"/>
      <c r="IU94" s="18"/>
      <c r="IV94" s="18"/>
    </row>
    <row r="95" spans="1:256" x14ac:dyDescent="0.2">
      <c r="A95" s="76" t="s">
        <v>8</v>
      </c>
      <c r="B95" s="190" t="s">
        <v>146</v>
      </c>
      <c r="C95" s="190"/>
      <c r="D95" s="190"/>
      <c r="E95" s="190"/>
      <c r="F95" s="190"/>
      <c r="G95" s="190"/>
      <c r="H95" s="190"/>
      <c r="I95" s="69">
        <f>(1/30/12)*100%</f>
        <v>2.7777777777777779E-3</v>
      </c>
      <c r="J95" s="43">
        <f>I28*I95</f>
        <v>5.899861111111111</v>
      </c>
      <c r="K95" s="27"/>
      <c r="L95" s="9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18"/>
      <c r="GV95" s="18"/>
      <c r="GW95" s="18"/>
      <c r="GX95" s="18"/>
      <c r="GY95" s="18"/>
      <c r="GZ95" s="18"/>
      <c r="HA95" s="18"/>
      <c r="HB95" s="18"/>
      <c r="HC95" s="18"/>
      <c r="HD95" s="18"/>
      <c r="HE95" s="18"/>
      <c r="HF95" s="18"/>
      <c r="HG95" s="18"/>
      <c r="HH95" s="18"/>
      <c r="HI95" s="18"/>
      <c r="HJ95" s="18"/>
      <c r="HK95" s="18"/>
      <c r="HL95" s="18"/>
      <c r="HM95" s="18"/>
      <c r="HN95" s="18"/>
      <c r="HO95" s="18"/>
      <c r="HP95" s="18"/>
      <c r="HQ95" s="18"/>
      <c r="HR95" s="18"/>
      <c r="HS95" s="18"/>
      <c r="HT95" s="18"/>
      <c r="HU95" s="18"/>
      <c r="HV95" s="18"/>
      <c r="HW95" s="18"/>
      <c r="HX95" s="18"/>
      <c r="HY95" s="18"/>
      <c r="HZ95" s="18"/>
      <c r="IA95" s="18"/>
      <c r="IB95" s="18"/>
      <c r="IC95" s="18"/>
      <c r="ID95" s="18"/>
      <c r="IE95" s="18"/>
      <c r="IF95" s="18"/>
      <c r="IG95" s="18"/>
      <c r="IH95" s="18"/>
      <c r="II95" s="18"/>
      <c r="IJ95" s="18"/>
      <c r="IK95" s="18"/>
      <c r="IL95" s="18"/>
      <c r="IM95" s="18"/>
      <c r="IN95" s="18"/>
      <c r="IO95" s="18"/>
      <c r="IP95" s="18"/>
      <c r="IQ95" s="18"/>
      <c r="IR95" s="18"/>
      <c r="IS95" s="18"/>
      <c r="IT95" s="18"/>
      <c r="IU95" s="18"/>
      <c r="IV95" s="18"/>
    </row>
    <row r="96" spans="1:256" ht="15.75" customHeight="1" x14ac:dyDescent="0.2">
      <c r="A96" s="71"/>
      <c r="B96" s="207" t="s">
        <v>69</v>
      </c>
      <c r="C96" s="208"/>
      <c r="D96" s="208"/>
      <c r="E96" s="208"/>
      <c r="F96" s="208"/>
      <c r="G96" s="208"/>
      <c r="H96" s="209"/>
      <c r="I96" s="77">
        <f>SUM(I91:I95)</f>
        <v>2.0549706666666664E-2</v>
      </c>
      <c r="J96" s="78">
        <f>SUM(J91:J95)</f>
        <v>43.646549474666656</v>
      </c>
      <c r="K96" s="27"/>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18"/>
      <c r="ED96" s="18"/>
      <c r="EE96" s="18"/>
      <c r="EF96" s="18"/>
      <c r="EG96" s="18"/>
      <c r="EH96" s="18"/>
      <c r="EI96" s="18"/>
      <c r="EJ96" s="18"/>
      <c r="EK96" s="18"/>
      <c r="EL96" s="18"/>
      <c r="EM96" s="18"/>
      <c r="EN96" s="18"/>
      <c r="EO96" s="18"/>
      <c r="EP96" s="18"/>
      <c r="EQ96" s="18"/>
      <c r="ER96" s="18"/>
      <c r="ES96" s="18"/>
      <c r="ET96" s="18"/>
      <c r="EU96" s="18"/>
      <c r="EV96" s="18"/>
      <c r="EW96" s="18"/>
      <c r="EX96" s="18"/>
      <c r="EY96" s="18"/>
      <c r="EZ96" s="18"/>
      <c r="FA96" s="18"/>
      <c r="FB96" s="18"/>
      <c r="FC96" s="18"/>
      <c r="FD96" s="18"/>
      <c r="FE96" s="18"/>
      <c r="FF96" s="18"/>
      <c r="FG96" s="18"/>
      <c r="FH96" s="18"/>
      <c r="FI96" s="18"/>
      <c r="FJ96" s="18"/>
      <c r="FK96" s="18"/>
      <c r="FL96" s="18"/>
      <c r="FM96" s="18"/>
      <c r="FN96" s="18"/>
      <c r="FO96" s="18"/>
      <c r="FP96" s="18"/>
      <c r="FQ96" s="18"/>
      <c r="FR96" s="18"/>
      <c r="FS96" s="18"/>
      <c r="FT96" s="18"/>
      <c r="FU96" s="18"/>
      <c r="FV96" s="18"/>
      <c r="FW96" s="18"/>
      <c r="FX96" s="18"/>
      <c r="FY96" s="18"/>
      <c r="FZ96" s="18"/>
      <c r="GA96" s="18"/>
      <c r="GB96" s="18"/>
      <c r="GC96" s="18"/>
      <c r="GD96" s="18"/>
      <c r="GE96" s="18"/>
      <c r="GF96" s="18"/>
      <c r="GG96" s="18"/>
      <c r="GH96" s="18"/>
      <c r="GI96" s="18"/>
      <c r="GJ96" s="18"/>
      <c r="GK96" s="18"/>
      <c r="GL96" s="18"/>
      <c r="GM96" s="18"/>
      <c r="GN96" s="18"/>
      <c r="GO96" s="18"/>
      <c r="GP96" s="18"/>
      <c r="GQ96" s="18"/>
      <c r="GR96" s="18"/>
      <c r="GS96" s="18"/>
      <c r="GT96" s="18"/>
      <c r="GU96" s="18"/>
      <c r="GV96" s="18"/>
      <c r="GW96" s="18"/>
      <c r="GX96" s="18"/>
      <c r="GY96" s="18"/>
      <c r="GZ96" s="18"/>
      <c r="HA96" s="18"/>
      <c r="HB96" s="18"/>
      <c r="HC96" s="18"/>
      <c r="HD96" s="18"/>
      <c r="HE96" s="18"/>
      <c r="HF96" s="18"/>
      <c r="HG96" s="18"/>
      <c r="HH96" s="18"/>
      <c r="HI96" s="18"/>
      <c r="HJ96" s="18"/>
      <c r="HK96" s="18"/>
      <c r="HL96" s="18"/>
      <c r="HM96" s="18"/>
      <c r="HN96" s="18"/>
      <c r="HO96" s="18"/>
      <c r="HP96" s="18"/>
      <c r="HQ96" s="18"/>
      <c r="HR96" s="18"/>
      <c r="HS96" s="18"/>
      <c r="HT96" s="18"/>
      <c r="HU96" s="18"/>
      <c r="HV96" s="18"/>
      <c r="HW96" s="18"/>
      <c r="HX96" s="18"/>
      <c r="HY96" s="18"/>
      <c r="HZ96" s="18"/>
      <c r="IA96" s="18"/>
      <c r="IB96" s="18"/>
      <c r="IC96" s="18"/>
      <c r="ID96" s="18"/>
      <c r="IE96" s="18"/>
      <c r="IF96" s="18"/>
      <c r="IG96" s="18"/>
      <c r="IH96" s="18"/>
      <c r="II96" s="18"/>
      <c r="IJ96" s="18"/>
      <c r="IK96" s="18"/>
      <c r="IL96" s="18"/>
      <c r="IM96" s="18"/>
      <c r="IN96" s="18"/>
      <c r="IO96" s="18"/>
      <c r="IP96" s="18"/>
      <c r="IQ96" s="18"/>
      <c r="IR96" s="18"/>
      <c r="IS96" s="18"/>
      <c r="IT96" s="18"/>
      <c r="IU96" s="18"/>
      <c r="IV96" s="18"/>
    </row>
    <row r="97" spans="1:256" ht="15" customHeight="1" x14ac:dyDescent="0.2">
      <c r="A97" s="243"/>
      <c r="B97" s="243"/>
      <c r="C97" s="243"/>
      <c r="D97" s="243"/>
      <c r="E97" s="243"/>
      <c r="F97" s="243"/>
      <c r="G97" s="243"/>
      <c r="H97" s="243"/>
      <c r="I97" s="243"/>
      <c r="J97" s="243"/>
      <c r="K97" s="79"/>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18"/>
      <c r="GV97" s="18"/>
      <c r="GW97" s="18"/>
      <c r="GX97" s="18"/>
      <c r="GY97" s="18"/>
      <c r="GZ97" s="18"/>
      <c r="HA97" s="18"/>
      <c r="HB97" s="18"/>
      <c r="HC97" s="18"/>
      <c r="HD97" s="18"/>
      <c r="HE97" s="18"/>
      <c r="HF97" s="18"/>
      <c r="HG97" s="18"/>
      <c r="HH97" s="18"/>
      <c r="HI97" s="18"/>
      <c r="HJ97" s="18"/>
      <c r="HK97" s="18"/>
      <c r="HL97" s="18"/>
      <c r="HM97" s="18"/>
      <c r="HN97" s="18"/>
      <c r="HO97" s="18"/>
      <c r="HP97" s="18"/>
      <c r="HQ97" s="18"/>
      <c r="HR97" s="18"/>
      <c r="HS97" s="18"/>
      <c r="HT97" s="18"/>
      <c r="HU97" s="18"/>
      <c r="HV97" s="18"/>
      <c r="HW97" s="18"/>
      <c r="HX97" s="18"/>
      <c r="HY97" s="18"/>
      <c r="HZ97" s="18"/>
      <c r="IA97" s="18"/>
      <c r="IB97" s="18"/>
      <c r="IC97" s="18"/>
      <c r="ID97" s="18"/>
      <c r="IE97" s="18"/>
      <c r="IF97" s="18"/>
      <c r="IG97" s="18"/>
      <c r="IH97" s="18"/>
      <c r="II97" s="18"/>
      <c r="IJ97" s="18"/>
      <c r="IK97" s="18"/>
      <c r="IL97" s="18"/>
      <c r="IM97" s="18"/>
      <c r="IN97" s="18"/>
      <c r="IO97" s="18"/>
      <c r="IP97" s="18"/>
      <c r="IQ97" s="18"/>
      <c r="IR97" s="18"/>
      <c r="IS97" s="18"/>
      <c r="IT97" s="18"/>
      <c r="IU97" s="18"/>
      <c r="IV97" s="18"/>
    </row>
    <row r="98" spans="1:256" s="1" customFormat="1" x14ac:dyDescent="0.2">
      <c r="A98" s="244"/>
      <c r="B98" s="244"/>
      <c r="C98" s="244"/>
      <c r="D98" s="244"/>
      <c r="E98" s="244"/>
      <c r="F98" s="244"/>
      <c r="G98" s="244"/>
      <c r="H98" s="244"/>
      <c r="I98" s="244"/>
      <c r="J98" s="244"/>
      <c r="K98" s="79"/>
    </row>
    <row r="99" spans="1:256" x14ac:dyDescent="0.2">
      <c r="A99" s="181" t="s">
        <v>50</v>
      </c>
      <c r="B99" s="181"/>
      <c r="C99" s="181"/>
      <c r="D99" s="181"/>
      <c r="E99" s="181"/>
      <c r="F99" s="181"/>
      <c r="G99" s="181"/>
      <c r="H99" s="181"/>
      <c r="I99" s="181"/>
      <c r="J99" s="27"/>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c r="DI99" s="18"/>
      <c r="DJ99" s="18"/>
      <c r="DK99" s="18"/>
      <c r="DL99" s="18"/>
      <c r="DM99" s="18"/>
      <c r="DN99" s="18"/>
      <c r="DO99" s="18"/>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18"/>
      <c r="GV99" s="18"/>
      <c r="GW99" s="18"/>
      <c r="GX99" s="18"/>
      <c r="GY99" s="18"/>
      <c r="GZ99" s="18"/>
      <c r="HA99" s="18"/>
      <c r="HB99" s="18"/>
      <c r="HC99" s="18"/>
      <c r="HD99" s="18"/>
      <c r="HE99" s="18"/>
      <c r="HF99" s="18"/>
      <c r="HG99" s="18"/>
      <c r="HH99" s="18"/>
      <c r="HI99" s="18"/>
      <c r="HJ99" s="18"/>
      <c r="HK99" s="18"/>
      <c r="HL99" s="18"/>
      <c r="HM99" s="18"/>
      <c r="HN99" s="18"/>
      <c r="HO99" s="18"/>
      <c r="HP99" s="18"/>
      <c r="HQ99" s="18"/>
      <c r="HR99" s="18"/>
      <c r="HS99" s="18"/>
      <c r="HT99" s="18"/>
      <c r="HU99" s="18"/>
      <c r="HV99" s="18"/>
      <c r="HW99" s="18"/>
      <c r="HX99" s="18"/>
      <c r="HY99" s="18"/>
      <c r="HZ99" s="18"/>
      <c r="IA99" s="18"/>
      <c r="IB99" s="18"/>
      <c r="IC99" s="18"/>
      <c r="ID99" s="18"/>
      <c r="IE99" s="18"/>
      <c r="IF99" s="18"/>
      <c r="IG99" s="18"/>
      <c r="IH99" s="18"/>
      <c r="II99" s="18"/>
      <c r="IJ99" s="18"/>
      <c r="IK99" s="18"/>
      <c r="IL99" s="18"/>
      <c r="IM99" s="18"/>
      <c r="IN99" s="18"/>
      <c r="IO99" s="18"/>
      <c r="IP99" s="18"/>
      <c r="IQ99" s="18"/>
      <c r="IR99" s="18"/>
      <c r="IS99" s="18"/>
      <c r="IT99" s="18"/>
      <c r="IU99" s="18"/>
      <c r="IV99" s="18"/>
    </row>
    <row r="100" spans="1:256" x14ac:dyDescent="0.2">
      <c r="A100" s="28">
        <v>4</v>
      </c>
      <c r="B100" s="222" t="s">
        <v>51</v>
      </c>
      <c r="C100" s="222"/>
      <c r="D100" s="222"/>
      <c r="E100" s="222"/>
      <c r="F100" s="222"/>
      <c r="G100" s="222"/>
      <c r="H100" s="222"/>
      <c r="I100" s="63" t="s">
        <v>19</v>
      </c>
      <c r="J100" s="27"/>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c r="DD100" s="18"/>
      <c r="DE100" s="18"/>
      <c r="DF100" s="18"/>
      <c r="DG100" s="18"/>
      <c r="DH100" s="18"/>
      <c r="DI100" s="18"/>
      <c r="DJ100" s="18"/>
      <c r="DK100" s="18"/>
      <c r="DL100" s="18"/>
      <c r="DM100" s="18"/>
      <c r="DN100" s="18"/>
      <c r="DO100" s="18"/>
      <c r="DP100" s="18"/>
      <c r="DQ100" s="18"/>
      <c r="DR100" s="18"/>
      <c r="DS100" s="18"/>
      <c r="DT100" s="18"/>
      <c r="DU100" s="18"/>
      <c r="DV100" s="18"/>
      <c r="DW100" s="18"/>
      <c r="DX100" s="18"/>
      <c r="DY100" s="18"/>
      <c r="DZ100" s="18"/>
      <c r="EA100" s="18"/>
      <c r="EB100" s="18"/>
      <c r="EC100" s="18"/>
      <c r="ED100" s="18"/>
      <c r="EE100" s="18"/>
      <c r="EF100" s="18"/>
      <c r="EG100" s="18"/>
      <c r="EH100" s="18"/>
      <c r="EI100" s="18"/>
      <c r="EJ100" s="18"/>
      <c r="EK100" s="18"/>
      <c r="EL100" s="18"/>
      <c r="EM100" s="18"/>
      <c r="EN100" s="18"/>
      <c r="EO100" s="18"/>
      <c r="EP100" s="18"/>
      <c r="EQ100" s="18"/>
      <c r="ER100" s="18"/>
      <c r="ES100" s="18"/>
      <c r="ET100" s="18"/>
      <c r="EU100" s="18"/>
      <c r="EV100" s="18"/>
      <c r="EW100" s="18"/>
      <c r="EX100" s="18"/>
      <c r="EY100" s="18"/>
      <c r="EZ100" s="18"/>
      <c r="FA100" s="18"/>
      <c r="FB100" s="18"/>
      <c r="FC100" s="18"/>
      <c r="FD100" s="18"/>
      <c r="FE100" s="18"/>
      <c r="FF100" s="18"/>
      <c r="FG100" s="18"/>
      <c r="FH100" s="18"/>
      <c r="FI100" s="18"/>
      <c r="FJ100" s="18"/>
      <c r="FK100" s="18"/>
      <c r="FL100" s="18"/>
      <c r="FM100" s="18"/>
      <c r="FN100" s="18"/>
      <c r="FO100" s="18"/>
      <c r="FP100" s="18"/>
      <c r="FQ100" s="18"/>
      <c r="FR100" s="18"/>
      <c r="FS100" s="18"/>
      <c r="FT100" s="18"/>
      <c r="FU100" s="18"/>
      <c r="FV100" s="18"/>
      <c r="FW100" s="18"/>
      <c r="FX100" s="18"/>
      <c r="FY100" s="18"/>
      <c r="FZ100" s="18"/>
      <c r="GA100" s="18"/>
      <c r="GB100" s="18"/>
      <c r="GC100" s="18"/>
      <c r="GD100" s="18"/>
      <c r="GE100" s="18"/>
      <c r="GF100" s="18"/>
      <c r="GG100" s="18"/>
      <c r="GH100" s="18"/>
      <c r="GI100" s="18"/>
      <c r="GJ100" s="18"/>
      <c r="GK100" s="18"/>
      <c r="GL100" s="18"/>
      <c r="GM100" s="18"/>
      <c r="GN100" s="18"/>
      <c r="GO100" s="18"/>
      <c r="GP100" s="18"/>
      <c r="GQ100" s="18"/>
      <c r="GR100" s="18"/>
      <c r="GS100" s="18"/>
      <c r="GT100" s="18"/>
      <c r="GU100" s="18"/>
      <c r="GV100" s="18"/>
      <c r="GW100" s="18"/>
      <c r="GX100" s="18"/>
      <c r="GY100" s="18"/>
      <c r="GZ100" s="18"/>
      <c r="HA100" s="18"/>
      <c r="HB100" s="18"/>
      <c r="HC100" s="18"/>
      <c r="HD100" s="18"/>
      <c r="HE100" s="18"/>
      <c r="HF100" s="18"/>
      <c r="HG100" s="18"/>
      <c r="HH100" s="18"/>
      <c r="HI100" s="18"/>
      <c r="HJ100" s="18"/>
      <c r="HK100" s="18"/>
      <c r="HL100" s="18"/>
      <c r="HM100" s="18"/>
      <c r="HN100" s="18"/>
      <c r="HO100" s="18"/>
      <c r="HP100" s="18"/>
      <c r="HQ100" s="18"/>
      <c r="HR100" s="18"/>
      <c r="HS100" s="18"/>
      <c r="HT100" s="18"/>
      <c r="HU100" s="18"/>
      <c r="HV100" s="18"/>
      <c r="HW100" s="18"/>
      <c r="HX100" s="18"/>
      <c r="HY100" s="18"/>
      <c r="HZ100" s="18"/>
      <c r="IA100" s="18"/>
      <c r="IB100" s="18"/>
      <c r="IC100" s="18"/>
      <c r="ID100" s="18"/>
      <c r="IE100" s="18"/>
      <c r="IF100" s="18"/>
      <c r="IG100" s="18"/>
      <c r="IH100" s="18"/>
      <c r="II100" s="18"/>
      <c r="IJ100" s="18"/>
      <c r="IK100" s="18"/>
      <c r="IL100" s="18"/>
      <c r="IM100" s="18"/>
      <c r="IN100" s="18"/>
      <c r="IO100" s="18"/>
      <c r="IP100" s="18"/>
      <c r="IQ100" s="18"/>
      <c r="IR100" s="18"/>
      <c r="IS100" s="18"/>
      <c r="IT100" s="18"/>
      <c r="IU100" s="18"/>
      <c r="IV100" s="18"/>
    </row>
    <row r="101" spans="1:256" ht="19.899999999999999" customHeight="1" x14ac:dyDescent="0.2">
      <c r="A101" s="24" t="s">
        <v>48</v>
      </c>
      <c r="B101" s="242" t="s">
        <v>49</v>
      </c>
      <c r="C101" s="242"/>
      <c r="D101" s="242"/>
      <c r="E101" s="242"/>
      <c r="F101" s="242"/>
      <c r="G101" s="242"/>
      <c r="H101" s="242"/>
      <c r="I101" s="43">
        <f>J96</f>
        <v>43.646549474666656</v>
      </c>
      <c r="J101" s="27"/>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c r="DF101" s="18"/>
      <c r="DG101" s="18"/>
      <c r="DH101" s="18"/>
      <c r="DI101" s="18"/>
      <c r="DJ101" s="18"/>
      <c r="DK101" s="18"/>
      <c r="DL101" s="18"/>
      <c r="DM101" s="18"/>
      <c r="DN101" s="18"/>
      <c r="DO101" s="18"/>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18"/>
      <c r="GV101" s="18"/>
      <c r="GW101" s="18"/>
      <c r="GX101" s="18"/>
      <c r="GY101" s="18"/>
      <c r="GZ101" s="18"/>
      <c r="HA101" s="18"/>
      <c r="HB101" s="18"/>
      <c r="HC101" s="18"/>
      <c r="HD101" s="18"/>
      <c r="HE101" s="18"/>
      <c r="HF101" s="18"/>
      <c r="HG101" s="18"/>
      <c r="HH101" s="18"/>
      <c r="HI101" s="18"/>
      <c r="HJ101" s="18"/>
      <c r="HK101" s="18"/>
      <c r="HL101" s="18"/>
      <c r="HM101" s="18"/>
      <c r="HN101" s="18"/>
      <c r="HO101" s="18"/>
      <c r="HP101" s="18"/>
      <c r="HQ101" s="18"/>
      <c r="HR101" s="18"/>
      <c r="HS101" s="18"/>
      <c r="HT101" s="18"/>
      <c r="HU101" s="18"/>
      <c r="HV101" s="18"/>
      <c r="HW101" s="18"/>
      <c r="HX101" s="18"/>
      <c r="HY101" s="18"/>
      <c r="HZ101" s="18"/>
      <c r="IA101" s="18"/>
      <c r="IB101" s="18"/>
      <c r="IC101" s="18"/>
      <c r="ID101" s="18"/>
      <c r="IE101" s="18"/>
      <c r="IF101" s="18"/>
      <c r="IG101" s="18"/>
      <c r="IH101" s="18"/>
      <c r="II101" s="18"/>
      <c r="IJ101" s="18"/>
      <c r="IK101" s="18"/>
      <c r="IL101" s="18"/>
      <c r="IM101" s="18"/>
      <c r="IN101" s="18"/>
      <c r="IO101" s="18"/>
      <c r="IP101" s="18"/>
      <c r="IQ101" s="18"/>
      <c r="IR101" s="18"/>
      <c r="IS101" s="18"/>
      <c r="IT101" s="18"/>
      <c r="IU101" s="18"/>
      <c r="IV101" s="18"/>
    </row>
    <row r="102" spans="1:256" x14ac:dyDescent="0.2">
      <c r="A102" s="217" t="s">
        <v>1</v>
      </c>
      <c r="B102" s="217"/>
      <c r="C102" s="217"/>
      <c r="D102" s="217"/>
      <c r="E102" s="217"/>
      <c r="F102" s="217"/>
      <c r="G102" s="217"/>
      <c r="H102" s="217"/>
      <c r="I102" s="33">
        <f>I101</f>
        <v>43.646549474666656</v>
      </c>
      <c r="J102" s="27"/>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c r="DD102" s="18"/>
      <c r="DE102" s="18"/>
      <c r="DF102" s="18"/>
      <c r="DG102" s="18"/>
      <c r="DH102" s="18"/>
      <c r="DI102" s="18"/>
      <c r="DJ102" s="18"/>
      <c r="DK102" s="18"/>
      <c r="DL102" s="18"/>
      <c r="DM102" s="18"/>
      <c r="DN102" s="18"/>
      <c r="DO102" s="18"/>
      <c r="DP102" s="18"/>
      <c r="DQ102" s="18"/>
      <c r="DR102" s="18"/>
      <c r="DS102" s="18"/>
      <c r="DT102" s="18"/>
      <c r="DU102" s="18"/>
      <c r="DV102" s="18"/>
      <c r="DW102" s="18"/>
      <c r="DX102" s="18"/>
      <c r="DY102" s="18"/>
      <c r="DZ102" s="18"/>
      <c r="EA102" s="18"/>
      <c r="EB102" s="18"/>
      <c r="EC102" s="18"/>
      <c r="ED102" s="18"/>
      <c r="EE102" s="18"/>
      <c r="EF102" s="18"/>
      <c r="EG102" s="18"/>
      <c r="EH102" s="18"/>
      <c r="EI102" s="18"/>
      <c r="EJ102" s="18"/>
      <c r="EK102" s="18"/>
      <c r="EL102" s="18"/>
      <c r="EM102" s="18"/>
      <c r="EN102" s="18"/>
      <c r="EO102" s="18"/>
      <c r="EP102" s="18"/>
      <c r="EQ102" s="18"/>
      <c r="ER102" s="18"/>
      <c r="ES102" s="18"/>
      <c r="ET102" s="18"/>
      <c r="EU102" s="18"/>
      <c r="EV102" s="18"/>
      <c r="EW102" s="18"/>
      <c r="EX102" s="18"/>
      <c r="EY102" s="18"/>
      <c r="EZ102" s="18"/>
      <c r="FA102" s="18"/>
      <c r="FB102" s="18"/>
      <c r="FC102" s="18"/>
      <c r="FD102" s="18"/>
      <c r="FE102" s="18"/>
      <c r="FF102" s="18"/>
      <c r="FG102" s="18"/>
      <c r="FH102" s="18"/>
      <c r="FI102" s="18"/>
      <c r="FJ102" s="18"/>
      <c r="FK102" s="18"/>
      <c r="FL102" s="18"/>
      <c r="FM102" s="18"/>
      <c r="FN102" s="18"/>
      <c r="FO102" s="18"/>
      <c r="FP102" s="18"/>
      <c r="FQ102" s="18"/>
      <c r="FR102" s="18"/>
      <c r="FS102" s="18"/>
      <c r="FT102" s="18"/>
      <c r="FU102" s="18"/>
      <c r="FV102" s="18"/>
      <c r="FW102" s="18"/>
      <c r="FX102" s="18"/>
      <c r="FY102" s="18"/>
      <c r="FZ102" s="18"/>
      <c r="GA102" s="18"/>
      <c r="GB102" s="18"/>
      <c r="GC102" s="18"/>
      <c r="GD102" s="18"/>
      <c r="GE102" s="18"/>
      <c r="GF102" s="18"/>
      <c r="GG102" s="18"/>
      <c r="GH102" s="18"/>
      <c r="GI102" s="18"/>
      <c r="GJ102" s="18"/>
      <c r="GK102" s="18"/>
      <c r="GL102" s="18"/>
      <c r="GM102" s="18"/>
      <c r="GN102" s="18"/>
      <c r="GO102" s="18"/>
      <c r="GP102" s="18"/>
      <c r="GQ102" s="18"/>
      <c r="GR102" s="18"/>
      <c r="GS102" s="18"/>
      <c r="GT102" s="18"/>
      <c r="GU102" s="18"/>
      <c r="GV102" s="18"/>
      <c r="GW102" s="18"/>
      <c r="GX102" s="18"/>
      <c r="GY102" s="18"/>
      <c r="GZ102" s="18"/>
      <c r="HA102" s="18"/>
      <c r="HB102" s="18"/>
      <c r="HC102" s="18"/>
      <c r="HD102" s="18"/>
      <c r="HE102" s="18"/>
      <c r="HF102" s="18"/>
      <c r="HG102" s="18"/>
      <c r="HH102" s="18"/>
      <c r="HI102" s="18"/>
      <c r="HJ102" s="18"/>
      <c r="HK102" s="18"/>
      <c r="HL102" s="18"/>
      <c r="HM102" s="18"/>
      <c r="HN102" s="18"/>
      <c r="HO102" s="18"/>
      <c r="HP102" s="18"/>
      <c r="HQ102" s="18"/>
      <c r="HR102" s="18"/>
      <c r="HS102" s="18"/>
      <c r="HT102" s="18"/>
      <c r="HU102" s="18"/>
      <c r="HV102" s="18"/>
      <c r="HW102" s="18"/>
      <c r="HX102" s="18"/>
      <c r="HY102" s="18"/>
      <c r="HZ102" s="18"/>
      <c r="IA102" s="18"/>
      <c r="IB102" s="18"/>
      <c r="IC102" s="18"/>
      <c r="ID102" s="18"/>
      <c r="IE102" s="18"/>
      <c r="IF102" s="18"/>
      <c r="IG102" s="18"/>
      <c r="IH102" s="18"/>
      <c r="II102" s="18"/>
      <c r="IJ102" s="18"/>
      <c r="IK102" s="18"/>
      <c r="IL102" s="18"/>
      <c r="IM102" s="18"/>
      <c r="IN102" s="18"/>
      <c r="IO102" s="18"/>
      <c r="IP102" s="18"/>
      <c r="IQ102" s="18"/>
      <c r="IR102" s="18"/>
      <c r="IS102" s="18"/>
      <c r="IT102" s="18"/>
      <c r="IU102" s="18"/>
      <c r="IV102" s="18"/>
    </row>
    <row r="103" spans="1:256" ht="17.45" customHeight="1" x14ac:dyDescent="0.2">
      <c r="A103" s="229"/>
      <c r="B103" s="229"/>
      <c r="C103" s="229"/>
      <c r="D103" s="229"/>
      <c r="E103" s="229"/>
      <c r="F103" s="229"/>
      <c r="G103" s="229"/>
      <c r="H103" s="229"/>
      <c r="I103" s="229"/>
      <c r="J103" s="230"/>
      <c r="K103" s="18"/>
      <c r="L103" s="18"/>
      <c r="M103" s="18"/>
      <c r="N103" s="9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c r="DD103" s="18"/>
      <c r="DE103" s="18"/>
      <c r="DF103" s="18"/>
      <c r="DG103" s="18"/>
      <c r="DH103" s="18"/>
      <c r="DI103" s="18"/>
      <c r="DJ103" s="18"/>
      <c r="DK103" s="18"/>
      <c r="DL103" s="18"/>
      <c r="DM103" s="18"/>
      <c r="DN103" s="18"/>
      <c r="DO103" s="18"/>
      <c r="DP103" s="18"/>
      <c r="DQ103" s="18"/>
      <c r="DR103" s="18"/>
      <c r="DS103" s="18"/>
      <c r="DT103" s="18"/>
      <c r="DU103" s="18"/>
      <c r="DV103" s="18"/>
      <c r="DW103" s="18"/>
      <c r="DX103" s="18"/>
      <c r="DY103" s="18"/>
      <c r="DZ103" s="18"/>
      <c r="EA103" s="18"/>
      <c r="EB103" s="18"/>
      <c r="EC103" s="18"/>
      <c r="ED103" s="18"/>
      <c r="EE103" s="18"/>
      <c r="EF103" s="18"/>
      <c r="EG103" s="18"/>
      <c r="EH103" s="18"/>
      <c r="EI103" s="18"/>
      <c r="EJ103" s="18"/>
      <c r="EK103" s="18"/>
      <c r="EL103" s="18"/>
      <c r="EM103" s="18"/>
      <c r="EN103" s="18"/>
      <c r="EO103" s="18"/>
      <c r="EP103" s="18"/>
      <c r="EQ103" s="18"/>
      <c r="ER103" s="18"/>
      <c r="ES103" s="18"/>
      <c r="ET103" s="18"/>
      <c r="EU103" s="18"/>
      <c r="EV103" s="18"/>
      <c r="EW103" s="18"/>
      <c r="EX103" s="18"/>
      <c r="EY103" s="18"/>
      <c r="EZ103" s="18"/>
      <c r="FA103" s="18"/>
      <c r="FB103" s="18"/>
      <c r="FC103" s="18"/>
      <c r="FD103" s="18"/>
      <c r="FE103" s="18"/>
      <c r="FF103" s="18"/>
      <c r="FG103" s="18"/>
      <c r="FH103" s="18"/>
      <c r="FI103" s="18"/>
      <c r="FJ103" s="18"/>
      <c r="FK103" s="18"/>
      <c r="FL103" s="18"/>
      <c r="FM103" s="18"/>
      <c r="FN103" s="18"/>
      <c r="FO103" s="18"/>
      <c r="FP103" s="18"/>
      <c r="FQ103" s="18"/>
      <c r="FR103" s="18"/>
      <c r="FS103" s="18"/>
      <c r="FT103" s="18"/>
      <c r="FU103" s="18"/>
      <c r="FV103" s="18"/>
      <c r="FW103" s="18"/>
      <c r="FX103" s="18"/>
      <c r="FY103" s="18"/>
      <c r="FZ103" s="18"/>
      <c r="GA103" s="18"/>
      <c r="GB103" s="18"/>
      <c r="GC103" s="18"/>
      <c r="GD103" s="18"/>
      <c r="GE103" s="18"/>
      <c r="GF103" s="18"/>
      <c r="GG103" s="18"/>
      <c r="GH103" s="18"/>
      <c r="GI103" s="18"/>
      <c r="GJ103" s="18"/>
      <c r="GK103" s="18"/>
      <c r="GL103" s="18"/>
      <c r="GM103" s="18"/>
      <c r="GN103" s="18"/>
      <c r="GO103" s="18"/>
      <c r="GP103" s="18"/>
      <c r="GQ103" s="18"/>
      <c r="GR103" s="18"/>
      <c r="GS103" s="18"/>
      <c r="GT103" s="18"/>
      <c r="GU103" s="18"/>
      <c r="GV103" s="18"/>
      <c r="GW103" s="18"/>
      <c r="GX103" s="18"/>
      <c r="GY103" s="18"/>
      <c r="GZ103" s="18"/>
      <c r="HA103" s="18"/>
      <c r="HB103" s="18"/>
      <c r="HC103" s="18"/>
      <c r="HD103" s="18"/>
      <c r="HE103" s="18"/>
      <c r="HF103" s="18"/>
      <c r="HG103" s="18"/>
      <c r="HH103" s="18"/>
      <c r="HI103" s="18"/>
      <c r="HJ103" s="18"/>
      <c r="HK103" s="18"/>
      <c r="HL103" s="18"/>
      <c r="HM103" s="18"/>
      <c r="HN103" s="18"/>
      <c r="HO103" s="18"/>
      <c r="HP103" s="18"/>
      <c r="HQ103" s="18"/>
      <c r="HR103" s="18"/>
      <c r="HS103" s="18"/>
      <c r="HT103" s="18"/>
      <c r="HU103" s="18"/>
      <c r="HV103" s="18"/>
      <c r="HW103" s="18"/>
      <c r="HX103" s="18"/>
      <c r="HY103" s="18"/>
      <c r="HZ103" s="18"/>
      <c r="IA103" s="18"/>
      <c r="IB103" s="18"/>
      <c r="IC103" s="18"/>
      <c r="ID103" s="18"/>
      <c r="IE103" s="18"/>
      <c r="IF103" s="18"/>
      <c r="IG103" s="18"/>
      <c r="IH103" s="18"/>
      <c r="II103" s="18"/>
      <c r="IJ103" s="18"/>
      <c r="IK103" s="18"/>
      <c r="IL103" s="18"/>
      <c r="IM103" s="18"/>
      <c r="IN103" s="18"/>
      <c r="IO103" s="18"/>
      <c r="IP103" s="18"/>
      <c r="IQ103" s="18"/>
      <c r="IR103" s="18"/>
      <c r="IS103" s="18"/>
      <c r="IT103" s="18"/>
      <c r="IU103" s="18"/>
      <c r="IV103" s="18"/>
    </row>
    <row r="104" spans="1:256" ht="15" customHeight="1" x14ac:dyDescent="0.2">
      <c r="A104" s="229"/>
      <c r="B104" s="229"/>
      <c r="C104" s="229"/>
      <c r="D104" s="229"/>
      <c r="E104" s="229"/>
      <c r="F104" s="229"/>
      <c r="G104" s="229"/>
      <c r="H104" s="229"/>
      <c r="I104" s="229"/>
      <c r="J104" s="230"/>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c r="DD104" s="18"/>
      <c r="DE104" s="18"/>
      <c r="DF104" s="18"/>
      <c r="DG104" s="18"/>
      <c r="DH104" s="18"/>
      <c r="DI104" s="18"/>
      <c r="DJ104" s="18"/>
      <c r="DK104" s="18"/>
      <c r="DL104" s="18"/>
      <c r="DM104" s="18"/>
      <c r="DN104" s="18"/>
      <c r="DO104" s="18"/>
      <c r="DP104" s="18"/>
      <c r="DQ104" s="18"/>
      <c r="DR104" s="18"/>
      <c r="DS104" s="18"/>
      <c r="DT104" s="18"/>
      <c r="DU104" s="18"/>
      <c r="DV104" s="18"/>
      <c r="DW104" s="18"/>
      <c r="DX104" s="18"/>
      <c r="DY104" s="18"/>
      <c r="DZ104" s="18"/>
      <c r="EA104" s="18"/>
      <c r="EB104" s="18"/>
      <c r="EC104" s="18"/>
      <c r="ED104" s="18"/>
      <c r="EE104" s="18"/>
      <c r="EF104" s="18"/>
      <c r="EG104" s="18"/>
      <c r="EH104" s="18"/>
      <c r="EI104" s="18"/>
      <c r="EJ104" s="18"/>
      <c r="EK104" s="18"/>
      <c r="EL104" s="18"/>
      <c r="EM104" s="18"/>
      <c r="EN104" s="18"/>
      <c r="EO104" s="18"/>
      <c r="EP104" s="18"/>
      <c r="EQ104" s="18"/>
      <c r="ER104" s="18"/>
      <c r="ES104" s="18"/>
      <c r="ET104" s="18"/>
      <c r="EU104" s="18"/>
      <c r="EV104" s="18"/>
      <c r="EW104" s="18"/>
      <c r="EX104" s="18"/>
      <c r="EY104" s="18"/>
      <c r="EZ104" s="18"/>
      <c r="FA104" s="18"/>
      <c r="FB104" s="18"/>
      <c r="FC104" s="18"/>
      <c r="FD104" s="18"/>
      <c r="FE104" s="18"/>
      <c r="FF104" s="18"/>
      <c r="FG104" s="18"/>
      <c r="FH104" s="18"/>
      <c r="FI104" s="18"/>
      <c r="FJ104" s="18"/>
      <c r="FK104" s="18"/>
      <c r="FL104" s="18"/>
      <c r="FM104" s="18"/>
      <c r="FN104" s="18"/>
      <c r="FO104" s="18"/>
      <c r="FP104" s="18"/>
      <c r="FQ104" s="18"/>
      <c r="FR104" s="18"/>
      <c r="FS104" s="18"/>
      <c r="FT104" s="18"/>
      <c r="FU104" s="18"/>
      <c r="FV104" s="18"/>
      <c r="FW104" s="18"/>
      <c r="FX104" s="18"/>
      <c r="FY104" s="18"/>
      <c r="FZ104" s="18"/>
      <c r="GA104" s="18"/>
      <c r="GB104" s="18"/>
      <c r="GC104" s="18"/>
      <c r="GD104" s="18"/>
      <c r="GE104" s="18"/>
      <c r="GF104" s="18"/>
      <c r="GG104" s="18"/>
      <c r="GH104" s="18"/>
      <c r="GI104" s="18"/>
      <c r="GJ104" s="18"/>
      <c r="GK104" s="18"/>
      <c r="GL104" s="18"/>
      <c r="GM104" s="18"/>
      <c r="GN104" s="18"/>
      <c r="GO104" s="18"/>
      <c r="GP104" s="18"/>
      <c r="GQ104" s="18"/>
      <c r="GR104" s="18"/>
      <c r="GS104" s="18"/>
      <c r="GT104" s="18"/>
      <c r="GU104" s="18"/>
      <c r="GV104" s="18"/>
      <c r="GW104" s="18"/>
      <c r="GX104" s="18"/>
      <c r="GY104" s="18"/>
      <c r="GZ104" s="18"/>
      <c r="HA104" s="18"/>
      <c r="HB104" s="18"/>
      <c r="HC104" s="18"/>
      <c r="HD104" s="18"/>
      <c r="HE104" s="18"/>
      <c r="HF104" s="18"/>
      <c r="HG104" s="18"/>
      <c r="HH104" s="18"/>
      <c r="HI104" s="18"/>
      <c r="HJ104" s="18"/>
      <c r="HK104" s="18"/>
      <c r="HL104" s="18"/>
      <c r="HM104" s="18"/>
      <c r="HN104" s="18"/>
      <c r="HO104" s="18"/>
      <c r="HP104" s="18"/>
      <c r="HQ104" s="18"/>
      <c r="HR104" s="18"/>
      <c r="HS104" s="18"/>
      <c r="HT104" s="18"/>
      <c r="HU104" s="18"/>
      <c r="HV104" s="18"/>
      <c r="HW104" s="18"/>
      <c r="HX104" s="18"/>
      <c r="HY104" s="18"/>
      <c r="HZ104" s="18"/>
      <c r="IA104" s="18"/>
      <c r="IB104" s="18"/>
      <c r="IC104" s="18"/>
      <c r="ID104" s="18"/>
      <c r="IE104" s="18"/>
      <c r="IF104" s="18"/>
      <c r="IG104" s="18"/>
      <c r="IH104" s="18"/>
      <c r="II104" s="18"/>
      <c r="IJ104" s="18"/>
      <c r="IK104" s="18"/>
      <c r="IL104" s="18"/>
      <c r="IM104" s="18"/>
      <c r="IN104" s="18"/>
      <c r="IO104" s="18"/>
      <c r="IP104" s="18"/>
      <c r="IQ104" s="18"/>
      <c r="IR104" s="18"/>
      <c r="IS104" s="18"/>
      <c r="IT104" s="18"/>
      <c r="IU104" s="18"/>
      <c r="IV104" s="18"/>
    </row>
    <row r="105" spans="1:256" x14ac:dyDescent="0.2">
      <c r="A105" s="181" t="s">
        <v>52</v>
      </c>
      <c r="B105" s="181"/>
      <c r="C105" s="181"/>
      <c r="D105" s="181"/>
      <c r="E105" s="181"/>
      <c r="F105" s="181"/>
      <c r="G105" s="181"/>
      <c r="H105" s="181"/>
      <c r="I105" s="181"/>
      <c r="J105" s="27"/>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c r="DD105" s="18"/>
      <c r="DE105" s="18"/>
      <c r="DF105" s="18"/>
      <c r="DG105" s="18"/>
      <c r="DH105" s="18"/>
      <c r="DI105" s="18"/>
      <c r="DJ105" s="18"/>
      <c r="DK105" s="18"/>
      <c r="DL105" s="18"/>
      <c r="DM105" s="18"/>
      <c r="DN105" s="18"/>
      <c r="DO105" s="18"/>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18"/>
      <c r="GV105" s="18"/>
      <c r="GW105" s="18"/>
      <c r="GX105" s="18"/>
      <c r="GY105" s="18"/>
      <c r="GZ105" s="18"/>
      <c r="HA105" s="18"/>
      <c r="HB105" s="18"/>
      <c r="HC105" s="18"/>
      <c r="HD105" s="18"/>
      <c r="HE105" s="18"/>
      <c r="HF105" s="18"/>
      <c r="HG105" s="18"/>
      <c r="HH105" s="18"/>
      <c r="HI105" s="18"/>
      <c r="HJ105" s="18"/>
      <c r="HK105" s="18"/>
      <c r="HL105" s="18"/>
      <c r="HM105" s="18"/>
      <c r="HN105" s="18"/>
      <c r="HO105" s="18"/>
      <c r="HP105" s="18"/>
      <c r="HQ105" s="18"/>
      <c r="HR105" s="18"/>
      <c r="HS105" s="18"/>
      <c r="HT105" s="18"/>
      <c r="HU105" s="18"/>
      <c r="HV105" s="18"/>
      <c r="HW105" s="18"/>
      <c r="HX105" s="18"/>
      <c r="HY105" s="18"/>
      <c r="HZ105" s="18"/>
      <c r="IA105" s="18"/>
      <c r="IB105" s="18"/>
      <c r="IC105" s="18"/>
      <c r="ID105" s="18"/>
      <c r="IE105" s="18"/>
      <c r="IF105" s="18"/>
      <c r="IG105" s="18"/>
      <c r="IH105" s="18"/>
      <c r="II105" s="18"/>
      <c r="IJ105" s="18"/>
      <c r="IK105" s="18"/>
      <c r="IL105" s="18"/>
      <c r="IM105" s="18"/>
      <c r="IN105" s="18"/>
      <c r="IO105" s="18"/>
      <c r="IP105" s="18"/>
      <c r="IQ105" s="18"/>
      <c r="IR105" s="18"/>
      <c r="IS105" s="18"/>
      <c r="IT105" s="18"/>
      <c r="IU105" s="18"/>
      <c r="IV105" s="18"/>
    </row>
    <row r="106" spans="1:256" x14ac:dyDescent="0.2">
      <c r="A106" s="35">
        <v>5</v>
      </c>
      <c r="B106" s="217" t="s">
        <v>53</v>
      </c>
      <c r="C106" s="217"/>
      <c r="D106" s="217"/>
      <c r="E106" s="217"/>
      <c r="F106" s="217"/>
      <c r="G106" s="217"/>
      <c r="H106" s="217"/>
      <c r="I106" s="35" t="s">
        <v>19</v>
      </c>
      <c r="J106" s="27"/>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c r="DD106" s="18"/>
      <c r="DE106" s="18"/>
      <c r="DF106" s="18"/>
      <c r="DG106" s="18"/>
      <c r="DH106" s="18"/>
      <c r="DI106" s="18"/>
      <c r="DJ106" s="18"/>
      <c r="DK106" s="18"/>
      <c r="DL106" s="18"/>
      <c r="DM106" s="18"/>
      <c r="DN106" s="18"/>
      <c r="DO106" s="18"/>
      <c r="DP106" s="18"/>
      <c r="DQ106" s="18"/>
      <c r="DR106" s="18"/>
      <c r="DS106" s="18"/>
      <c r="DT106" s="18"/>
      <c r="DU106" s="18"/>
      <c r="DV106" s="18"/>
      <c r="DW106" s="18"/>
      <c r="DX106" s="18"/>
      <c r="DY106" s="18"/>
      <c r="DZ106" s="18"/>
      <c r="EA106" s="18"/>
      <c r="EB106" s="18"/>
      <c r="EC106" s="18"/>
      <c r="ED106" s="18"/>
      <c r="EE106" s="18"/>
      <c r="EF106" s="18"/>
      <c r="EG106" s="18"/>
      <c r="EH106" s="18"/>
      <c r="EI106" s="18"/>
      <c r="EJ106" s="18"/>
      <c r="EK106" s="18"/>
      <c r="EL106" s="18"/>
      <c r="EM106" s="18"/>
      <c r="EN106" s="18"/>
      <c r="EO106" s="18"/>
      <c r="EP106" s="18"/>
      <c r="EQ106" s="18"/>
      <c r="ER106" s="18"/>
      <c r="ES106" s="18"/>
      <c r="ET106" s="18"/>
      <c r="EU106" s="18"/>
      <c r="EV106" s="18"/>
      <c r="EW106" s="18"/>
      <c r="EX106" s="18"/>
      <c r="EY106" s="18"/>
      <c r="EZ106" s="18"/>
      <c r="FA106" s="18"/>
      <c r="FB106" s="18"/>
      <c r="FC106" s="18"/>
      <c r="FD106" s="18"/>
      <c r="FE106" s="18"/>
      <c r="FF106" s="18"/>
      <c r="FG106" s="18"/>
      <c r="FH106" s="18"/>
      <c r="FI106" s="18"/>
      <c r="FJ106" s="18"/>
      <c r="FK106" s="18"/>
      <c r="FL106" s="18"/>
      <c r="FM106" s="18"/>
      <c r="FN106" s="18"/>
      <c r="FO106" s="18"/>
      <c r="FP106" s="18"/>
      <c r="FQ106" s="18"/>
      <c r="FR106" s="18"/>
      <c r="FS106" s="18"/>
      <c r="FT106" s="18"/>
      <c r="FU106" s="18"/>
      <c r="FV106" s="18"/>
      <c r="FW106" s="18"/>
      <c r="FX106" s="18"/>
      <c r="FY106" s="18"/>
      <c r="FZ106" s="18"/>
      <c r="GA106" s="18"/>
      <c r="GB106" s="18"/>
      <c r="GC106" s="18"/>
      <c r="GD106" s="18"/>
      <c r="GE106" s="18"/>
      <c r="GF106" s="18"/>
      <c r="GG106" s="18"/>
      <c r="GH106" s="18"/>
      <c r="GI106" s="18"/>
      <c r="GJ106" s="18"/>
      <c r="GK106" s="18"/>
      <c r="GL106" s="18"/>
      <c r="GM106" s="18"/>
      <c r="GN106" s="18"/>
      <c r="GO106" s="18"/>
      <c r="GP106" s="18"/>
      <c r="GQ106" s="18"/>
      <c r="GR106" s="18"/>
      <c r="GS106" s="18"/>
      <c r="GT106" s="18"/>
      <c r="GU106" s="18"/>
      <c r="GV106" s="18"/>
      <c r="GW106" s="18"/>
      <c r="GX106" s="18"/>
      <c r="GY106" s="18"/>
      <c r="GZ106" s="18"/>
      <c r="HA106" s="18"/>
      <c r="HB106" s="18"/>
      <c r="HC106" s="18"/>
      <c r="HD106" s="18"/>
      <c r="HE106" s="18"/>
      <c r="HF106" s="18"/>
      <c r="HG106" s="18"/>
      <c r="HH106" s="18"/>
      <c r="HI106" s="18"/>
      <c r="HJ106" s="18"/>
      <c r="HK106" s="18"/>
      <c r="HL106" s="18"/>
      <c r="HM106" s="18"/>
      <c r="HN106" s="18"/>
      <c r="HO106" s="18"/>
      <c r="HP106" s="18"/>
      <c r="HQ106" s="18"/>
      <c r="HR106" s="18"/>
      <c r="HS106" s="18"/>
      <c r="HT106" s="18"/>
      <c r="HU106" s="18"/>
      <c r="HV106" s="18"/>
      <c r="HW106" s="18"/>
      <c r="HX106" s="18"/>
      <c r="HY106" s="18"/>
      <c r="HZ106" s="18"/>
      <c r="IA106" s="18"/>
      <c r="IB106" s="18"/>
      <c r="IC106" s="18"/>
      <c r="ID106" s="18"/>
      <c r="IE106" s="18"/>
      <c r="IF106" s="18"/>
      <c r="IG106" s="18"/>
      <c r="IH106" s="18"/>
      <c r="II106" s="18"/>
      <c r="IJ106" s="18"/>
      <c r="IK106" s="18"/>
      <c r="IL106" s="18"/>
      <c r="IM106" s="18"/>
      <c r="IN106" s="18"/>
      <c r="IO106" s="18"/>
      <c r="IP106" s="18"/>
      <c r="IQ106" s="18"/>
      <c r="IR106" s="18"/>
      <c r="IS106" s="18"/>
      <c r="IT106" s="18"/>
      <c r="IU106" s="18"/>
      <c r="IV106" s="18"/>
    </row>
    <row r="107" spans="1:256" ht="17.25" customHeight="1" x14ac:dyDescent="0.2">
      <c r="A107" s="34" t="s">
        <v>13</v>
      </c>
      <c r="B107" s="190" t="s">
        <v>54</v>
      </c>
      <c r="C107" s="190"/>
      <c r="D107" s="190"/>
      <c r="E107" s="190"/>
      <c r="F107" s="190"/>
      <c r="G107" s="190"/>
      <c r="H107" s="190"/>
      <c r="I107" s="80">
        <f>UNIFORMES!E12</f>
        <v>148.55500000000001</v>
      </c>
      <c r="J107" s="27"/>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18"/>
      <c r="DJ107" s="18"/>
      <c r="DK107" s="18"/>
      <c r="DL107" s="18"/>
      <c r="DM107" s="18"/>
      <c r="DN107" s="18"/>
      <c r="DO107" s="18"/>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18"/>
      <c r="GV107" s="18"/>
      <c r="GW107" s="18"/>
      <c r="GX107" s="18"/>
      <c r="GY107" s="18"/>
      <c r="GZ107" s="18"/>
      <c r="HA107" s="18"/>
      <c r="HB107" s="18"/>
      <c r="HC107" s="18"/>
      <c r="HD107" s="18"/>
      <c r="HE107" s="18"/>
      <c r="HF107" s="18"/>
      <c r="HG107" s="18"/>
      <c r="HH107" s="18"/>
      <c r="HI107" s="18"/>
      <c r="HJ107" s="18"/>
      <c r="HK107" s="18"/>
      <c r="HL107" s="18"/>
      <c r="HM107" s="18"/>
      <c r="HN107" s="18"/>
      <c r="HO107" s="18"/>
      <c r="HP107" s="18"/>
      <c r="HQ107" s="18"/>
      <c r="HR107" s="18"/>
      <c r="HS107" s="18"/>
      <c r="HT107" s="18"/>
      <c r="HU107" s="18"/>
      <c r="HV107" s="18"/>
      <c r="HW107" s="18"/>
      <c r="HX107" s="18"/>
      <c r="HY107" s="18"/>
      <c r="HZ107" s="18"/>
      <c r="IA107" s="18"/>
      <c r="IB107" s="18"/>
      <c r="IC107" s="18"/>
      <c r="ID107" s="18"/>
      <c r="IE107" s="18"/>
      <c r="IF107" s="18"/>
      <c r="IG107" s="18"/>
      <c r="IH107" s="18"/>
      <c r="II107" s="18"/>
      <c r="IJ107" s="18"/>
      <c r="IK107" s="18"/>
      <c r="IL107" s="18"/>
      <c r="IM107" s="18"/>
      <c r="IN107" s="18"/>
      <c r="IO107" s="18"/>
      <c r="IP107" s="18"/>
      <c r="IQ107" s="18"/>
      <c r="IR107" s="18"/>
      <c r="IS107" s="18"/>
      <c r="IT107" s="18"/>
      <c r="IU107" s="18"/>
      <c r="IV107" s="18"/>
    </row>
    <row r="108" spans="1:256" ht="15.75" customHeight="1" x14ac:dyDescent="0.2">
      <c r="A108" s="34" t="s">
        <v>14</v>
      </c>
      <c r="B108" s="190" t="s">
        <v>55</v>
      </c>
      <c r="C108" s="190"/>
      <c r="D108" s="190"/>
      <c r="E108" s="190"/>
      <c r="F108" s="190"/>
      <c r="G108" s="190"/>
      <c r="H108" s="190"/>
      <c r="I108" s="37"/>
      <c r="J108" s="27"/>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c r="DD108" s="18"/>
      <c r="DE108" s="18"/>
      <c r="DF108" s="18"/>
      <c r="DG108" s="18"/>
      <c r="DH108" s="18"/>
      <c r="DI108" s="18"/>
      <c r="DJ108" s="18"/>
      <c r="DK108" s="18"/>
      <c r="DL108" s="18"/>
      <c r="DM108" s="18"/>
      <c r="DN108" s="18"/>
      <c r="DO108" s="18"/>
      <c r="DP108" s="18"/>
      <c r="DQ108" s="18"/>
      <c r="DR108" s="18"/>
      <c r="DS108" s="18"/>
      <c r="DT108" s="18"/>
      <c r="DU108" s="18"/>
      <c r="DV108" s="18"/>
      <c r="DW108" s="18"/>
      <c r="DX108" s="18"/>
      <c r="DY108" s="18"/>
      <c r="DZ108" s="18"/>
      <c r="EA108" s="18"/>
      <c r="EB108" s="18"/>
      <c r="EC108" s="18"/>
      <c r="ED108" s="18"/>
      <c r="EE108" s="18"/>
      <c r="EF108" s="18"/>
      <c r="EG108" s="18"/>
      <c r="EH108" s="18"/>
      <c r="EI108" s="18"/>
      <c r="EJ108" s="18"/>
      <c r="EK108" s="18"/>
      <c r="EL108" s="18"/>
      <c r="EM108" s="18"/>
      <c r="EN108" s="18"/>
      <c r="EO108" s="18"/>
      <c r="EP108" s="18"/>
      <c r="EQ108" s="18"/>
      <c r="ER108" s="18"/>
      <c r="ES108" s="18"/>
      <c r="ET108" s="18"/>
      <c r="EU108" s="18"/>
      <c r="EV108" s="18"/>
      <c r="EW108" s="18"/>
      <c r="EX108" s="18"/>
      <c r="EY108" s="18"/>
      <c r="EZ108" s="18"/>
      <c r="FA108" s="18"/>
      <c r="FB108" s="18"/>
      <c r="FC108" s="18"/>
      <c r="FD108" s="18"/>
      <c r="FE108" s="18"/>
      <c r="FF108" s="18"/>
      <c r="FG108" s="18"/>
      <c r="FH108" s="18"/>
      <c r="FI108" s="18"/>
      <c r="FJ108" s="18"/>
      <c r="FK108" s="18"/>
      <c r="FL108" s="18"/>
      <c r="FM108" s="18"/>
      <c r="FN108" s="18"/>
      <c r="FO108" s="18"/>
      <c r="FP108" s="18"/>
      <c r="FQ108" s="18"/>
      <c r="FR108" s="18"/>
      <c r="FS108" s="18"/>
      <c r="FT108" s="18"/>
      <c r="FU108" s="18"/>
      <c r="FV108" s="18"/>
      <c r="FW108" s="18"/>
      <c r="FX108" s="18"/>
      <c r="FY108" s="18"/>
      <c r="FZ108" s="18"/>
      <c r="GA108" s="18"/>
      <c r="GB108" s="18"/>
      <c r="GC108" s="18"/>
      <c r="GD108" s="18"/>
      <c r="GE108" s="18"/>
      <c r="GF108" s="18"/>
      <c r="GG108" s="18"/>
      <c r="GH108" s="18"/>
      <c r="GI108" s="18"/>
      <c r="GJ108" s="18"/>
      <c r="GK108" s="18"/>
      <c r="GL108" s="18"/>
      <c r="GM108" s="18"/>
      <c r="GN108" s="18"/>
      <c r="GO108" s="18"/>
      <c r="GP108" s="18"/>
      <c r="GQ108" s="18"/>
      <c r="GR108" s="18"/>
      <c r="GS108" s="18"/>
      <c r="GT108" s="18"/>
      <c r="GU108" s="18"/>
      <c r="GV108" s="18"/>
      <c r="GW108" s="18"/>
      <c r="GX108" s="18"/>
      <c r="GY108" s="18"/>
      <c r="GZ108" s="18"/>
      <c r="HA108" s="18"/>
      <c r="HB108" s="18"/>
      <c r="HC108" s="18"/>
      <c r="HD108" s="18"/>
      <c r="HE108" s="18"/>
      <c r="HF108" s="18"/>
      <c r="HG108" s="18"/>
      <c r="HH108" s="18"/>
      <c r="HI108" s="18"/>
      <c r="HJ108" s="18"/>
      <c r="HK108" s="18"/>
      <c r="HL108" s="18"/>
      <c r="HM108" s="18"/>
      <c r="HN108" s="18"/>
      <c r="HO108" s="18"/>
      <c r="HP108" s="18"/>
      <c r="HQ108" s="18"/>
      <c r="HR108" s="18"/>
      <c r="HS108" s="18"/>
      <c r="HT108" s="18"/>
      <c r="HU108" s="18"/>
      <c r="HV108" s="18"/>
      <c r="HW108" s="18"/>
      <c r="HX108" s="18"/>
      <c r="HY108" s="18"/>
      <c r="HZ108" s="18"/>
      <c r="IA108" s="18"/>
      <c r="IB108" s="18"/>
      <c r="IC108" s="18"/>
      <c r="ID108" s="18"/>
      <c r="IE108" s="18"/>
      <c r="IF108" s="18"/>
      <c r="IG108" s="18"/>
      <c r="IH108" s="18"/>
      <c r="II108" s="18"/>
      <c r="IJ108" s="18"/>
      <c r="IK108" s="18"/>
      <c r="IL108" s="18"/>
      <c r="IM108" s="18"/>
      <c r="IN108" s="18"/>
      <c r="IO108" s="18"/>
      <c r="IP108" s="18"/>
      <c r="IQ108" s="18"/>
      <c r="IR108" s="18"/>
      <c r="IS108" s="18"/>
      <c r="IT108" s="18"/>
      <c r="IU108" s="18"/>
      <c r="IV108" s="18"/>
    </row>
    <row r="109" spans="1:256" ht="15.75" customHeight="1" x14ac:dyDescent="0.2">
      <c r="A109" s="34" t="s">
        <v>26</v>
      </c>
      <c r="B109" s="190" t="s">
        <v>56</v>
      </c>
      <c r="C109" s="190"/>
      <c r="D109" s="190"/>
      <c r="E109" s="190"/>
      <c r="F109" s="190"/>
      <c r="G109" s="190"/>
      <c r="H109" s="190"/>
      <c r="I109" s="37" t="s">
        <v>57</v>
      </c>
      <c r="J109" s="27"/>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c r="DD109" s="18"/>
      <c r="DE109" s="18"/>
      <c r="DF109" s="18"/>
      <c r="DG109" s="18"/>
      <c r="DH109" s="18"/>
      <c r="DI109" s="18"/>
      <c r="DJ109" s="18"/>
      <c r="DK109" s="18"/>
      <c r="DL109" s="1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c r="FS109" s="18"/>
      <c r="FT109" s="18"/>
      <c r="FU109" s="18"/>
      <c r="FV109" s="18"/>
      <c r="FW109" s="18"/>
      <c r="FX109" s="18"/>
      <c r="FY109" s="18"/>
      <c r="FZ109" s="18"/>
      <c r="GA109" s="18"/>
      <c r="GB109" s="18"/>
      <c r="GC109" s="18"/>
      <c r="GD109" s="18"/>
      <c r="GE109" s="18"/>
      <c r="GF109" s="18"/>
      <c r="GG109" s="18"/>
      <c r="GH109" s="18"/>
      <c r="GI109" s="18"/>
      <c r="GJ109" s="18"/>
      <c r="GK109" s="18"/>
      <c r="GL109" s="18"/>
      <c r="GM109" s="18"/>
      <c r="GN109" s="18"/>
      <c r="GO109" s="18"/>
      <c r="GP109" s="18"/>
      <c r="GQ109" s="18"/>
      <c r="GR109" s="18"/>
      <c r="GS109" s="18"/>
      <c r="GT109" s="18"/>
      <c r="GU109" s="18"/>
      <c r="GV109" s="18"/>
      <c r="GW109" s="18"/>
      <c r="GX109" s="18"/>
      <c r="GY109" s="18"/>
      <c r="GZ109" s="18"/>
      <c r="HA109" s="18"/>
      <c r="HB109" s="18"/>
      <c r="HC109" s="18"/>
      <c r="HD109" s="18"/>
      <c r="HE109" s="18"/>
      <c r="HF109" s="18"/>
      <c r="HG109" s="18"/>
      <c r="HH109" s="18"/>
      <c r="HI109" s="18"/>
      <c r="HJ109" s="18"/>
      <c r="HK109" s="18"/>
      <c r="HL109" s="18"/>
      <c r="HM109" s="18"/>
      <c r="HN109" s="18"/>
      <c r="HO109" s="18"/>
      <c r="HP109" s="18"/>
      <c r="HQ109" s="18"/>
      <c r="HR109" s="18"/>
      <c r="HS109" s="18"/>
      <c r="HT109" s="18"/>
      <c r="HU109" s="18"/>
      <c r="HV109" s="18"/>
      <c r="HW109" s="18"/>
      <c r="HX109" s="18"/>
      <c r="HY109" s="18"/>
      <c r="HZ109" s="18"/>
      <c r="IA109" s="18"/>
      <c r="IB109" s="18"/>
      <c r="IC109" s="18"/>
      <c r="ID109" s="18"/>
      <c r="IE109" s="18"/>
      <c r="IF109" s="18"/>
      <c r="IG109" s="18"/>
      <c r="IH109" s="18"/>
      <c r="II109" s="18"/>
      <c r="IJ109" s="18"/>
      <c r="IK109" s="18"/>
      <c r="IL109" s="18"/>
      <c r="IM109" s="18"/>
      <c r="IN109" s="18"/>
      <c r="IO109" s="18"/>
      <c r="IP109" s="18"/>
      <c r="IQ109" s="18"/>
      <c r="IR109" s="18"/>
      <c r="IS109" s="18"/>
      <c r="IT109" s="18"/>
      <c r="IU109" s="18"/>
      <c r="IV109" s="18"/>
    </row>
    <row r="110" spans="1:256" ht="15.75" customHeight="1" x14ac:dyDescent="0.2">
      <c r="A110" s="207" t="s">
        <v>1</v>
      </c>
      <c r="B110" s="208"/>
      <c r="C110" s="208"/>
      <c r="D110" s="208"/>
      <c r="E110" s="208"/>
      <c r="F110" s="208"/>
      <c r="G110" s="208"/>
      <c r="H110" s="209"/>
      <c r="I110" s="64">
        <f>SUM(I107:I109)</f>
        <v>148.55500000000001</v>
      </c>
      <c r="J110" s="27"/>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c r="DD110" s="18"/>
      <c r="DE110" s="18"/>
      <c r="DF110" s="18"/>
      <c r="DG110" s="18"/>
      <c r="DH110" s="18"/>
      <c r="DI110" s="18"/>
      <c r="DJ110" s="18"/>
      <c r="DK110" s="18"/>
      <c r="DL110" s="18"/>
      <c r="DM110" s="18"/>
      <c r="DN110" s="18"/>
      <c r="DO110" s="18"/>
      <c r="DP110" s="18"/>
      <c r="DQ110" s="18"/>
      <c r="DR110" s="18"/>
      <c r="DS110" s="18"/>
      <c r="DT110" s="18"/>
      <c r="DU110" s="18"/>
      <c r="DV110" s="18"/>
      <c r="DW110" s="18"/>
      <c r="DX110" s="18"/>
      <c r="DY110" s="18"/>
      <c r="DZ110" s="18"/>
      <c r="EA110" s="18"/>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18"/>
      <c r="FA110" s="18"/>
      <c r="FB110" s="18"/>
      <c r="FC110" s="18"/>
      <c r="FD110" s="18"/>
      <c r="FE110" s="18"/>
      <c r="FF110" s="18"/>
      <c r="FG110" s="18"/>
      <c r="FH110" s="18"/>
      <c r="FI110" s="18"/>
      <c r="FJ110" s="18"/>
      <c r="FK110" s="18"/>
      <c r="FL110" s="18"/>
      <c r="FM110" s="18"/>
      <c r="FN110" s="18"/>
      <c r="FO110" s="18"/>
      <c r="FP110" s="18"/>
      <c r="FQ110" s="18"/>
      <c r="FR110" s="18"/>
      <c r="FS110" s="18"/>
      <c r="FT110" s="18"/>
      <c r="FU110" s="18"/>
      <c r="FV110" s="18"/>
      <c r="FW110" s="18"/>
      <c r="FX110" s="18"/>
      <c r="FY110" s="18"/>
      <c r="FZ110" s="18"/>
      <c r="GA110" s="18"/>
      <c r="GB110" s="18"/>
      <c r="GC110" s="18"/>
      <c r="GD110" s="18"/>
      <c r="GE110" s="18"/>
      <c r="GF110" s="18"/>
      <c r="GG110" s="18"/>
      <c r="GH110" s="18"/>
      <c r="GI110" s="18"/>
      <c r="GJ110" s="18"/>
      <c r="GK110" s="18"/>
      <c r="GL110" s="18"/>
      <c r="GM110" s="18"/>
      <c r="GN110" s="18"/>
      <c r="GO110" s="18"/>
      <c r="GP110" s="18"/>
      <c r="GQ110" s="18"/>
      <c r="GR110" s="18"/>
      <c r="GS110" s="18"/>
      <c r="GT110" s="18"/>
      <c r="GU110" s="18"/>
      <c r="GV110" s="18"/>
      <c r="GW110" s="18"/>
      <c r="GX110" s="18"/>
      <c r="GY110" s="18"/>
      <c r="GZ110" s="18"/>
      <c r="HA110" s="18"/>
      <c r="HB110" s="18"/>
      <c r="HC110" s="18"/>
      <c r="HD110" s="18"/>
      <c r="HE110" s="18"/>
      <c r="HF110" s="18"/>
      <c r="HG110" s="18"/>
      <c r="HH110" s="18"/>
      <c r="HI110" s="18"/>
      <c r="HJ110" s="18"/>
      <c r="HK110" s="18"/>
      <c r="HL110" s="18"/>
      <c r="HM110" s="18"/>
      <c r="HN110" s="18"/>
      <c r="HO110" s="18"/>
      <c r="HP110" s="18"/>
      <c r="HQ110" s="18"/>
      <c r="HR110" s="18"/>
      <c r="HS110" s="18"/>
      <c r="HT110" s="18"/>
      <c r="HU110" s="18"/>
      <c r="HV110" s="18"/>
      <c r="HW110" s="18"/>
      <c r="HX110" s="18"/>
      <c r="HY110" s="18"/>
      <c r="HZ110" s="18"/>
      <c r="IA110" s="18"/>
      <c r="IB110" s="18"/>
      <c r="IC110" s="18"/>
      <c r="ID110" s="18"/>
      <c r="IE110" s="18"/>
      <c r="IF110" s="18"/>
      <c r="IG110" s="18"/>
      <c r="IH110" s="18"/>
      <c r="II110" s="18"/>
      <c r="IJ110" s="18"/>
      <c r="IK110" s="18"/>
      <c r="IL110" s="18"/>
      <c r="IM110" s="18"/>
      <c r="IN110" s="18"/>
      <c r="IO110" s="18"/>
      <c r="IP110" s="18"/>
      <c r="IQ110" s="18"/>
      <c r="IR110" s="18"/>
      <c r="IS110" s="18"/>
      <c r="IT110" s="18"/>
      <c r="IU110" s="18"/>
      <c r="IV110" s="18"/>
    </row>
    <row r="111" spans="1:256" ht="12.95" customHeight="1" x14ac:dyDescent="0.2">
      <c r="A111" s="229"/>
      <c r="B111" s="229"/>
      <c r="C111" s="229"/>
      <c r="D111" s="229"/>
      <c r="E111" s="229"/>
      <c r="F111" s="229"/>
      <c r="G111" s="229"/>
      <c r="H111" s="229"/>
      <c r="I111" s="229"/>
      <c r="J111" s="230"/>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c r="FS111" s="18"/>
      <c r="FT111" s="18"/>
      <c r="FU111" s="18"/>
      <c r="FV111" s="18"/>
      <c r="FW111" s="18"/>
      <c r="FX111" s="18"/>
      <c r="FY111" s="18"/>
      <c r="FZ111" s="18"/>
      <c r="GA111" s="18"/>
      <c r="GB111" s="18"/>
      <c r="GC111" s="18"/>
      <c r="GD111" s="18"/>
      <c r="GE111" s="18"/>
      <c r="GF111" s="18"/>
      <c r="GG111" s="18"/>
      <c r="GH111" s="18"/>
      <c r="GI111" s="18"/>
      <c r="GJ111" s="18"/>
      <c r="GK111" s="18"/>
      <c r="GL111" s="18"/>
      <c r="GM111" s="18"/>
      <c r="GN111" s="18"/>
      <c r="GO111" s="18"/>
      <c r="GP111" s="18"/>
      <c r="GQ111" s="18"/>
      <c r="GR111" s="18"/>
      <c r="GS111" s="18"/>
      <c r="GT111" s="18"/>
      <c r="GU111" s="18"/>
      <c r="GV111" s="18"/>
      <c r="GW111" s="18"/>
      <c r="GX111" s="18"/>
      <c r="GY111" s="18"/>
      <c r="GZ111" s="18"/>
      <c r="HA111" s="18"/>
      <c r="HB111" s="18"/>
      <c r="HC111" s="18"/>
      <c r="HD111" s="18"/>
      <c r="HE111" s="18"/>
      <c r="HF111" s="18"/>
      <c r="HG111" s="18"/>
      <c r="HH111" s="18"/>
      <c r="HI111" s="18"/>
      <c r="HJ111" s="18"/>
      <c r="HK111" s="18"/>
      <c r="HL111" s="18"/>
      <c r="HM111" s="18"/>
      <c r="HN111" s="18"/>
      <c r="HO111" s="18"/>
      <c r="HP111" s="18"/>
      <c r="HQ111" s="18"/>
      <c r="HR111" s="18"/>
      <c r="HS111" s="18"/>
      <c r="HT111" s="18"/>
      <c r="HU111" s="18"/>
      <c r="HV111" s="18"/>
      <c r="HW111" s="18"/>
      <c r="HX111" s="18"/>
      <c r="HY111" s="18"/>
      <c r="HZ111" s="18"/>
      <c r="IA111" s="18"/>
      <c r="IB111" s="18"/>
      <c r="IC111" s="18"/>
      <c r="ID111" s="18"/>
      <c r="IE111" s="18"/>
      <c r="IF111" s="18"/>
      <c r="IG111" s="18"/>
      <c r="IH111" s="18"/>
      <c r="II111" s="18"/>
      <c r="IJ111" s="18"/>
      <c r="IK111" s="18"/>
      <c r="IL111" s="18"/>
      <c r="IM111" s="18"/>
      <c r="IN111" s="18"/>
      <c r="IO111" s="18"/>
      <c r="IP111" s="18"/>
      <c r="IQ111" s="18"/>
      <c r="IR111" s="18"/>
      <c r="IS111" s="18"/>
      <c r="IT111" s="18"/>
      <c r="IU111" s="18"/>
      <c r="IV111" s="18"/>
    </row>
    <row r="112" spans="1:256" ht="15" customHeight="1" x14ac:dyDescent="0.2">
      <c r="A112" s="229"/>
      <c r="B112" s="229"/>
      <c r="C112" s="229"/>
      <c r="D112" s="229"/>
      <c r="E112" s="229"/>
      <c r="F112" s="229"/>
      <c r="G112" s="229"/>
      <c r="H112" s="229"/>
      <c r="I112" s="229"/>
      <c r="J112" s="230"/>
      <c r="K112" s="18"/>
      <c r="L112" s="18"/>
    </row>
    <row r="113" spans="1:12" s="1" customFormat="1" x14ac:dyDescent="0.2">
      <c r="A113" s="245" t="s">
        <v>70</v>
      </c>
      <c r="B113" s="246"/>
      <c r="C113" s="246"/>
      <c r="D113" s="246"/>
      <c r="E113" s="246"/>
      <c r="F113" s="246"/>
      <c r="G113" s="246"/>
      <c r="H113" s="247"/>
    </row>
    <row r="114" spans="1:12" s="1" customFormat="1" x14ac:dyDescent="0.2">
      <c r="A114" s="248"/>
      <c r="B114" s="248"/>
      <c r="C114" s="248"/>
      <c r="D114" s="248"/>
      <c r="E114" s="248"/>
      <c r="F114" s="248"/>
      <c r="G114" s="248"/>
      <c r="H114" s="248"/>
      <c r="I114" s="248"/>
      <c r="J114" s="248"/>
    </row>
    <row r="115" spans="1:12" s="81" customFormat="1" ht="29.1" customHeight="1" x14ac:dyDescent="0.2">
      <c r="A115" s="3">
        <v>6</v>
      </c>
      <c r="B115" s="241" t="s">
        <v>71</v>
      </c>
      <c r="C115" s="241"/>
      <c r="D115" s="241"/>
      <c r="E115" s="241"/>
      <c r="F115" s="3" t="s">
        <v>22</v>
      </c>
      <c r="G115" s="249" t="s">
        <v>19</v>
      </c>
      <c r="H115" s="249"/>
    </row>
    <row r="116" spans="1:12" s="81" customFormat="1" x14ac:dyDescent="0.2">
      <c r="A116" s="3" t="s">
        <v>13</v>
      </c>
      <c r="B116" s="241" t="s">
        <v>5</v>
      </c>
      <c r="C116" s="241"/>
      <c r="D116" s="241"/>
      <c r="E116" s="241"/>
      <c r="F116" s="82">
        <f>RESUMO!O7</f>
        <v>0.05</v>
      </c>
      <c r="G116" s="250">
        <f>H137*F116</f>
        <v>230.57872559795555</v>
      </c>
      <c r="H116" s="250"/>
    </row>
    <row r="117" spans="1:12" s="81" customFormat="1" x14ac:dyDescent="0.2">
      <c r="A117" s="3" t="s">
        <v>14</v>
      </c>
      <c r="B117" s="241" t="s">
        <v>7</v>
      </c>
      <c r="C117" s="241"/>
      <c r="D117" s="241"/>
      <c r="E117" s="241"/>
      <c r="F117" s="82">
        <f>RESUMO!P7</f>
        <v>0.1</v>
      </c>
      <c r="G117" s="250">
        <f>(H137+G116)*F117</f>
        <v>484.21532375570672</v>
      </c>
      <c r="H117" s="250"/>
    </row>
    <row r="118" spans="1:12" s="81" customFormat="1" x14ac:dyDescent="0.2">
      <c r="A118" s="3" t="s">
        <v>26</v>
      </c>
      <c r="B118" s="241" t="s">
        <v>6</v>
      </c>
      <c r="C118" s="241"/>
      <c r="D118" s="241"/>
      <c r="E118" s="241"/>
      <c r="F118" s="82"/>
      <c r="G118" s="250"/>
      <c r="H118" s="250"/>
    </row>
    <row r="119" spans="1:12" s="81" customFormat="1" x14ac:dyDescent="0.2">
      <c r="A119" s="3"/>
      <c r="B119" s="241" t="s">
        <v>72</v>
      </c>
      <c r="C119" s="241"/>
      <c r="D119" s="241"/>
      <c r="E119" s="241"/>
      <c r="F119" s="83">
        <v>1.6500000000000001E-2</v>
      </c>
      <c r="G119" s="250">
        <f>((H137+G116+G117)/H127*F119)</f>
        <v>101.30845102208735</v>
      </c>
      <c r="H119" s="250"/>
      <c r="I119" s="84" t="s">
        <v>96</v>
      </c>
    </row>
    <row r="120" spans="1:12" s="81" customFormat="1" x14ac:dyDescent="0.2">
      <c r="A120" s="3"/>
      <c r="B120" s="241" t="s">
        <v>73</v>
      </c>
      <c r="C120" s="241"/>
      <c r="D120" s="241"/>
      <c r="E120" s="241"/>
      <c r="F120" s="83">
        <v>7.5999999999999998E-2</v>
      </c>
      <c r="G120" s="250">
        <f>((H137+G116+G117)/H127*F120)</f>
        <v>466.63286531385688</v>
      </c>
      <c r="H120" s="250"/>
      <c r="I120" s="84" t="s">
        <v>96</v>
      </c>
    </row>
    <row r="121" spans="1:12" s="81" customFormat="1" x14ac:dyDescent="0.2">
      <c r="A121" s="3"/>
      <c r="B121" s="241" t="s">
        <v>74</v>
      </c>
      <c r="C121" s="241"/>
      <c r="D121" s="241"/>
      <c r="E121" s="241"/>
      <c r="F121" s="82"/>
      <c r="G121" s="250"/>
      <c r="H121" s="250"/>
    </row>
    <row r="122" spans="1:12" s="81" customFormat="1" x14ac:dyDescent="0.2">
      <c r="A122" s="3"/>
      <c r="B122" s="241" t="s">
        <v>153</v>
      </c>
      <c r="C122" s="241"/>
      <c r="D122" s="241"/>
      <c r="E122" s="241"/>
      <c r="F122" s="83">
        <f>RESUMO!Q7</f>
        <v>0.04</v>
      </c>
      <c r="G122" s="250">
        <f>((H137+G116+G117)/H127*F122)</f>
        <v>245.59624490202995</v>
      </c>
      <c r="H122" s="250"/>
    </row>
    <row r="123" spans="1:12" s="81" customFormat="1" x14ac:dyDescent="0.2">
      <c r="A123" s="3"/>
      <c r="B123" s="241" t="s">
        <v>69</v>
      </c>
      <c r="C123" s="241"/>
      <c r="D123" s="241"/>
      <c r="E123" s="241"/>
      <c r="G123" s="250"/>
      <c r="H123" s="250"/>
    </row>
    <row r="124" spans="1:12" s="81" customFormat="1" x14ac:dyDescent="0.2">
      <c r="A124" s="249" t="s">
        <v>75</v>
      </c>
      <c r="B124" s="249"/>
      <c r="C124" s="249"/>
      <c r="D124" s="249"/>
      <c r="E124" s="249"/>
      <c r="F124" s="85">
        <f>SUM(F119:F122)</f>
        <v>0.13250000000000001</v>
      </c>
      <c r="G124" s="255">
        <f>SUM(G116:H122)</f>
        <v>1528.3316105916365</v>
      </c>
      <c r="H124" s="255"/>
    </row>
    <row r="125" spans="1:12" s="1" customFormat="1" x14ac:dyDescent="0.2">
      <c r="A125" s="256" t="s">
        <v>131</v>
      </c>
      <c r="B125" s="256"/>
      <c r="C125" s="256"/>
      <c r="D125" s="256"/>
      <c r="E125" s="256"/>
      <c r="F125" s="256"/>
      <c r="G125" s="256"/>
      <c r="H125" s="256"/>
    </row>
    <row r="126" spans="1:12" s="1" customFormat="1" x14ac:dyDescent="0.2">
      <c r="A126" s="256" t="s">
        <v>132</v>
      </c>
      <c r="B126" s="256"/>
      <c r="C126" s="256"/>
      <c r="D126" s="256"/>
      <c r="E126" s="256"/>
      <c r="F126" s="256"/>
      <c r="G126" s="256"/>
      <c r="H126" s="256"/>
    </row>
    <row r="127" spans="1:12" s="1" customFormat="1" x14ac:dyDescent="0.2">
      <c r="A127" s="251" t="s">
        <v>169</v>
      </c>
      <c r="B127" s="251"/>
      <c r="C127" s="251"/>
      <c r="D127" s="251"/>
      <c r="E127" s="251"/>
      <c r="F127" s="251"/>
      <c r="G127" s="251"/>
      <c r="H127" s="14">
        <f>(1-(13.25/100))</f>
        <v>0.86749999999999994</v>
      </c>
      <c r="J127" s="10"/>
    </row>
    <row r="128" spans="1:12" s="19" customFormat="1" ht="15" customHeight="1" x14ac:dyDescent="0.2">
      <c r="A128" s="18"/>
      <c r="B128" s="18"/>
      <c r="C128" s="18"/>
      <c r="D128" s="18"/>
      <c r="E128" s="18"/>
      <c r="F128" s="18"/>
      <c r="G128" s="18"/>
      <c r="H128" s="18"/>
      <c r="I128" s="18"/>
      <c r="J128" s="27"/>
      <c r="K128" s="18"/>
      <c r="L128" s="18"/>
    </row>
    <row r="129" spans="1:12" s="1" customFormat="1" x14ac:dyDescent="0.2">
      <c r="A129" s="252" t="s">
        <v>76</v>
      </c>
      <c r="B129" s="253"/>
      <c r="C129" s="253"/>
      <c r="D129" s="253"/>
      <c r="E129" s="253"/>
      <c r="F129" s="253"/>
      <c r="G129" s="253"/>
      <c r="H129" s="253"/>
    </row>
    <row r="130" spans="1:12" s="1" customFormat="1" x14ac:dyDescent="0.2">
      <c r="A130" s="248"/>
      <c r="B130" s="248"/>
      <c r="C130" s="248"/>
      <c r="D130" s="248"/>
      <c r="E130" s="248"/>
      <c r="F130" s="248"/>
      <c r="G130" s="248"/>
      <c r="H130" s="248"/>
      <c r="I130" s="248"/>
    </row>
    <row r="131" spans="1:12" s="1" customFormat="1" x14ac:dyDescent="0.2">
      <c r="A131" s="3"/>
      <c r="B131" s="249" t="s">
        <v>58</v>
      </c>
      <c r="C131" s="249"/>
      <c r="D131" s="249"/>
      <c r="E131" s="249"/>
      <c r="F131" s="249"/>
      <c r="G131" s="249"/>
      <c r="H131" s="3" t="s">
        <v>19</v>
      </c>
    </row>
    <row r="132" spans="1:12" s="1" customFormat="1" x14ac:dyDescent="0.2">
      <c r="A132" s="3" t="s">
        <v>13</v>
      </c>
      <c r="B132" s="254" t="s">
        <v>59</v>
      </c>
      <c r="C132" s="254"/>
      <c r="D132" s="254"/>
      <c r="E132" s="254"/>
      <c r="F132" s="254"/>
      <c r="G132" s="254"/>
      <c r="H132" s="86">
        <f>I28</f>
        <v>2123.9499999999998</v>
      </c>
    </row>
    <row r="133" spans="1:12" s="1" customFormat="1" x14ac:dyDescent="0.2">
      <c r="A133" s="3" t="s">
        <v>14</v>
      </c>
      <c r="B133" s="254" t="s">
        <v>77</v>
      </c>
      <c r="C133" s="254"/>
      <c r="D133" s="254"/>
      <c r="E133" s="254"/>
      <c r="F133" s="254"/>
      <c r="G133" s="254"/>
      <c r="H133" s="86">
        <f>I74</f>
        <v>2155.0147638399999</v>
      </c>
    </row>
    <row r="134" spans="1:12" s="1" customFormat="1" x14ac:dyDescent="0.2">
      <c r="A134" s="3" t="s">
        <v>26</v>
      </c>
      <c r="B134" s="254" t="s">
        <v>43</v>
      </c>
      <c r="C134" s="254"/>
      <c r="D134" s="254"/>
      <c r="E134" s="254"/>
      <c r="F134" s="254"/>
      <c r="G134" s="254"/>
      <c r="H134" s="86">
        <f>J85</f>
        <v>140.40819864444444</v>
      </c>
    </row>
    <row r="135" spans="1:12" s="1" customFormat="1" x14ac:dyDescent="0.2">
      <c r="A135" s="3" t="s">
        <v>29</v>
      </c>
      <c r="B135" s="259" t="s">
        <v>46</v>
      </c>
      <c r="C135" s="259"/>
      <c r="D135" s="259"/>
      <c r="E135" s="259"/>
      <c r="F135" s="259"/>
      <c r="G135" s="259"/>
      <c r="H135" s="86">
        <f>I102</f>
        <v>43.646549474666656</v>
      </c>
    </row>
    <row r="136" spans="1:12" s="1" customFormat="1" x14ac:dyDescent="0.2">
      <c r="A136" s="3" t="s">
        <v>8</v>
      </c>
      <c r="B136" s="254" t="s">
        <v>78</v>
      </c>
      <c r="C136" s="254"/>
      <c r="D136" s="254"/>
      <c r="E136" s="254"/>
      <c r="F136" s="254"/>
      <c r="G136" s="254"/>
      <c r="H136" s="87">
        <f>I110</f>
        <v>148.55500000000001</v>
      </c>
      <c r="K136" s="88"/>
    </row>
    <row r="137" spans="1:12" s="1" customFormat="1" ht="12.95" customHeight="1" x14ac:dyDescent="0.2">
      <c r="A137" s="249" t="s">
        <v>79</v>
      </c>
      <c r="B137" s="249"/>
      <c r="C137" s="249"/>
      <c r="D137" s="249"/>
      <c r="E137" s="249"/>
      <c r="F137" s="249"/>
      <c r="G137" s="249"/>
      <c r="H137" s="13">
        <f>SUM(H132:H136)</f>
        <v>4611.5745119591111</v>
      </c>
      <c r="K137" s="8"/>
      <c r="L137" s="100"/>
    </row>
    <row r="138" spans="1:12" s="1" customFormat="1" x14ac:dyDescent="0.2">
      <c r="A138" s="3" t="s">
        <v>32</v>
      </c>
      <c r="B138" s="254" t="s">
        <v>80</v>
      </c>
      <c r="C138" s="254"/>
      <c r="D138" s="254"/>
      <c r="E138" s="254"/>
      <c r="F138" s="254"/>
      <c r="G138" s="254"/>
      <c r="H138" s="86">
        <f>G124</f>
        <v>1528.3316105916365</v>
      </c>
      <c r="I138" s="8"/>
      <c r="K138" s="19"/>
      <c r="L138" s="19"/>
    </row>
    <row r="139" spans="1:12" s="1" customFormat="1" ht="12.95" customHeight="1" x14ac:dyDescent="0.2">
      <c r="A139" s="249" t="s">
        <v>81</v>
      </c>
      <c r="B139" s="249"/>
      <c r="C139" s="249"/>
      <c r="D139" s="249"/>
      <c r="E139" s="249"/>
      <c r="F139" s="249"/>
      <c r="G139" s="249"/>
      <c r="H139" s="89">
        <f>H137+H138</f>
        <v>6139.9061225507476</v>
      </c>
      <c r="I139" s="8"/>
    </row>
    <row r="140" spans="1:12" s="1" customFormat="1" ht="12.95" customHeight="1" x14ac:dyDescent="0.2">
      <c r="A140" s="257" t="s">
        <v>82</v>
      </c>
      <c r="B140" s="257"/>
      <c r="C140" s="257"/>
      <c r="D140" s="257"/>
      <c r="E140" s="257"/>
      <c r="F140" s="257"/>
      <c r="G140" s="257"/>
      <c r="H140" s="5">
        <f>12*H139</f>
        <v>73678.873470608974</v>
      </c>
      <c r="I140" s="8"/>
    </row>
    <row r="141" spans="1:12" s="4" customFormat="1" ht="15" customHeight="1" x14ac:dyDescent="0.2">
      <c r="A141" s="258" t="s">
        <v>83</v>
      </c>
      <c r="B141" s="258"/>
      <c r="C141" s="258"/>
      <c r="D141" s="258"/>
      <c r="E141" s="258"/>
      <c r="F141" s="258"/>
      <c r="G141" s="258"/>
      <c r="H141" s="258"/>
    </row>
    <row r="142" spans="1:12" s="4" customFormat="1" ht="120.95" customHeight="1" x14ac:dyDescent="0.2">
      <c r="A142" s="259" t="s">
        <v>148</v>
      </c>
      <c r="B142" s="259"/>
      <c r="C142" s="259"/>
      <c r="D142" s="259"/>
      <c r="E142" s="259"/>
      <c r="F142" s="259"/>
      <c r="G142" s="259"/>
      <c r="H142" s="259"/>
    </row>
    <row r="143" spans="1:12" s="19" customFormat="1" x14ac:dyDescent="0.2">
      <c r="A143" s="101"/>
      <c r="B143" s="101"/>
      <c r="C143" s="101"/>
      <c r="D143" s="101"/>
      <c r="E143" s="101"/>
      <c r="F143" s="101"/>
      <c r="G143" s="101"/>
      <c r="H143" s="101"/>
      <c r="I143" s="20"/>
    </row>
  </sheetData>
  <mergeCells count="145">
    <mergeCell ref="A140:G140"/>
    <mergeCell ref="A141:H141"/>
    <mergeCell ref="A142:H142"/>
    <mergeCell ref="B134:G134"/>
    <mergeCell ref="B135:G135"/>
    <mergeCell ref="B136:G136"/>
    <mergeCell ref="A137:G137"/>
    <mergeCell ref="B138:G138"/>
    <mergeCell ref="A139:G139"/>
    <mergeCell ref="A127:G127"/>
    <mergeCell ref="A129:H129"/>
    <mergeCell ref="A130:I130"/>
    <mergeCell ref="B131:G131"/>
    <mergeCell ref="B132:G132"/>
    <mergeCell ref="B133:G133"/>
    <mergeCell ref="B123:E123"/>
    <mergeCell ref="G123:H123"/>
    <mergeCell ref="A124:E124"/>
    <mergeCell ref="G124:H124"/>
    <mergeCell ref="A125:H125"/>
    <mergeCell ref="A126:H126"/>
    <mergeCell ref="B120:E120"/>
    <mergeCell ref="G120:H120"/>
    <mergeCell ref="B121:E121"/>
    <mergeCell ref="G121:H121"/>
    <mergeCell ref="B122:E122"/>
    <mergeCell ref="G122:H122"/>
    <mergeCell ref="B117:E117"/>
    <mergeCell ref="G117:H117"/>
    <mergeCell ref="B118:E118"/>
    <mergeCell ref="G118:H118"/>
    <mergeCell ref="B119:E119"/>
    <mergeCell ref="G119:H119"/>
    <mergeCell ref="A113:H113"/>
    <mergeCell ref="A114:J114"/>
    <mergeCell ref="B115:E115"/>
    <mergeCell ref="G115:H115"/>
    <mergeCell ref="B116:E116"/>
    <mergeCell ref="G116:H116"/>
    <mergeCell ref="B106:H106"/>
    <mergeCell ref="B107:H107"/>
    <mergeCell ref="B108:H108"/>
    <mergeCell ref="B109:H109"/>
    <mergeCell ref="A110:H110"/>
    <mergeCell ref="A111:J112"/>
    <mergeCell ref="A99:I99"/>
    <mergeCell ref="B100:H100"/>
    <mergeCell ref="B101:H101"/>
    <mergeCell ref="A102:H102"/>
    <mergeCell ref="A103:J104"/>
    <mergeCell ref="A105:I105"/>
    <mergeCell ref="B92:H92"/>
    <mergeCell ref="B93:H93"/>
    <mergeCell ref="B94:H94"/>
    <mergeCell ref="B95:H95"/>
    <mergeCell ref="B96:H96"/>
    <mergeCell ref="A97:J98"/>
    <mergeCell ref="B85:H85"/>
    <mergeCell ref="A86:J87"/>
    <mergeCell ref="A88:J88"/>
    <mergeCell ref="A89:J89"/>
    <mergeCell ref="B90:H90"/>
    <mergeCell ref="B91:H91"/>
    <mergeCell ref="B79:H79"/>
    <mergeCell ref="B80:H80"/>
    <mergeCell ref="B81:H81"/>
    <mergeCell ref="B82:H82"/>
    <mergeCell ref="B83:H83"/>
    <mergeCell ref="B84:H84"/>
    <mergeCell ref="B72:H72"/>
    <mergeCell ref="B73:H73"/>
    <mergeCell ref="A74:H74"/>
    <mergeCell ref="A75:K76"/>
    <mergeCell ref="A77:J77"/>
    <mergeCell ref="B78:H78"/>
    <mergeCell ref="B65:G65"/>
    <mergeCell ref="B66:H66"/>
    <mergeCell ref="A67:J68"/>
    <mergeCell ref="A69:I69"/>
    <mergeCell ref="B70:H70"/>
    <mergeCell ref="B71:H71"/>
    <mergeCell ref="B59:G59"/>
    <mergeCell ref="B60:G60"/>
    <mergeCell ref="B61:G61"/>
    <mergeCell ref="B62:G62"/>
    <mergeCell ref="B63:G63"/>
    <mergeCell ref="B64:G64"/>
    <mergeCell ref="A52:J53"/>
    <mergeCell ref="A54:I54"/>
    <mergeCell ref="B55:H55"/>
    <mergeCell ref="B56:H56"/>
    <mergeCell ref="B57:G57"/>
    <mergeCell ref="B58:G58"/>
    <mergeCell ref="B46:G46"/>
    <mergeCell ref="B47:G47"/>
    <mergeCell ref="B48:G48"/>
    <mergeCell ref="A49:G49"/>
    <mergeCell ref="B50:G50"/>
    <mergeCell ref="A51:G51"/>
    <mergeCell ref="A40:I40"/>
    <mergeCell ref="B41:G41"/>
    <mergeCell ref="B42:G42"/>
    <mergeCell ref="B43:G43"/>
    <mergeCell ref="B44:C44"/>
    <mergeCell ref="B45:G45"/>
    <mergeCell ref="B33:H33"/>
    <mergeCell ref="B34:G34"/>
    <mergeCell ref="B35:G35"/>
    <mergeCell ref="B36:G36"/>
    <mergeCell ref="A37:G37"/>
    <mergeCell ref="A38:J39"/>
    <mergeCell ref="B26:H26"/>
    <mergeCell ref="B27:G27"/>
    <mergeCell ref="A28:H28"/>
    <mergeCell ref="A29:J30"/>
    <mergeCell ref="A31:I31"/>
    <mergeCell ref="A32:I32"/>
    <mergeCell ref="B20:F20"/>
    <mergeCell ref="G20:I20"/>
    <mergeCell ref="A21:I22"/>
    <mergeCell ref="A23:I23"/>
    <mergeCell ref="B24:H24"/>
    <mergeCell ref="B25:H25"/>
    <mergeCell ref="B17:F17"/>
    <mergeCell ref="G17:I17"/>
    <mergeCell ref="B18:F18"/>
    <mergeCell ref="G18:I18"/>
    <mergeCell ref="B19:F19"/>
    <mergeCell ref="G19:I19"/>
    <mergeCell ref="B14:F14"/>
    <mergeCell ref="G14:I14"/>
    <mergeCell ref="B15:F15"/>
    <mergeCell ref="G15:I15"/>
    <mergeCell ref="B16:F16"/>
    <mergeCell ref="G16:I16"/>
    <mergeCell ref="J1:J17"/>
    <mergeCell ref="A3:I3"/>
    <mergeCell ref="A4:I4"/>
    <mergeCell ref="A5:I5"/>
    <mergeCell ref="A6:I6"/>
    <mergeCell ref="A8:I8"/>
    <mergeCell ref="A9:I9"/>
    <mergeCell ref="A10:I10"/>
    <mergeCell ref="A11:I12"/>
    <mergeCell ref="A13:I13"/>
  </mergeCells>
  <printOptions horizontalCentered="1"/>
  <pageMargins left="0.51181102362204722" right="0.51181102362204722" top="0.78740157480314965" bottom="0.78740157480314965" header="0.31496062992125984" footer="0.31496062992125984"/>
  <pageSetup paperSize="9" fitToHeight="0"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7F28-216A-47AE-BBD8-9EE946BBE8EB}">
  <dimension ref="A1:IV143"/>
  <sheetViews>
    <sheetView topLeftCell="A47" workbookViewId="0">
      <selection activeCell="N71" sqref="N71"/>
    </sheetView>
  </sheetViews>
  <sheetFormatPr defaultColWidth="8.7109375" defaultRowHeight="12.75" x14ac:dyDescent="0.2"/>
  <cols>
    <col min="1" max="1" width="9" style="19" bestFit="1" customWidth="1"/>
    <col min="2" max="2" width="14.28515625" style="19" customWidth="1"/>
    <col min="3" max="4" width="13.28515625" style="19" customWidth="1"/>
    <col min="5" max="5" width="19.28515625" style="19" customWidth="1"/>
    <col min="6" max="6" width="28.42578125" style="19" customWidth="1"/>
    <col min="7" max="7" width="20.140625" style="19" customWidth="1"/>
    <col min="8" max="8" width="21.5703125" style="19" customWidth="1"/>
    <col min="9" max="9" width="18" style="20" customWidth="1"/>
    <col min="10" max="10" width="33.140625" style="19" customWidth="1"/>
    <col min="11" max="11" width="12.140625" style="19" bestFit="1" customWidth="1"/>
    <col min="12" max="12" width="9.140625" style="19" bestFit="1" customWidth="1"/>
    <col min="13" max="14" width="9.28515625" style="19" customWidth="1"/>
    <col min="15" max="256" width="9.140625" style="19" customWidth="1"/>
    <col min="257" max="16384" width="8.7109375" style="18"/>
  </cols>
  <sheetData>
    <row r="1" spans="1:256" ht="50.25" customHeight="1" x14ac:dyDescent="0.2">
      <c r="A1" s="17"/>
      <c r="B1" s="18"/>
      <c r="C1" s="17"/>
      <c r="D1" s="17"/>
      <c r="E1" s="18"/>
      <c r="F1" s="18"/>
      <c r="G1" s="18"/>
      <c r="J1" s="173"/>
    </row>
    <row r="2" spans="1:256" x14ac:dyDescent="0.2">
      <c r="A2" s="17"/>
      <c r="B2" s="17"/>
      <c r="C2" s="17"/>
      <c r="D2" s="17"/>
      <c r="E2" s="18"/>
      <c r="F2" s="18"/>
      <c r="G2" s="18"/>
      <c r="J2" s="174"/>
    </row>
    <row r="3" spans="1:256" x14ac:dyDescent="0.2">
      <c r="A3" s="175" t="s">
        <v>0</v>
      </c>
      <c r="B3" s="175"/>
      <c r="C3" s="175"/>
      <c r="D3" s="175"/>
      <c r="E3" s="175"/>
      <c r="F3" s="175"/>
      <c r="G3" s="175"/>
      <c r="H3" s="175"/>
      <c r="I3" s="175"/>
      <c r="J3" s="174"/>
    </row>
    <row r="4" spans="1:256" x14ac:dyDescent="0.2">
      <c r="A4" s="176" t="s">
        <v>92</v>
      </c>
      <c r="B4" s="176"/>
      <c r="C4" s="176"/>
      <c r="D4" s="176"/>
      <c r="E4" s="176"/>
      <c r="F4" s="176"/>
      <c r="G4" s="176"/>
      <c r="H4" s="176"/>
      <c r="I4" s="176"/>
      <c r="J4" s="174"/>
    </row>
    <row r="5" spans="1:256" x14ac:dyDescent="0.2">
      <c r="A5" s="177" t="s">
        <v>9</v>
      </c>
      <c r="B5" s="177"/>
      <c r="C5" s="177"/>
      <c r="D5" s="177"/>
      <c r="E5" s="177"/>
      <c r="F5" s="177"/>
      <c r="G5" s="177"/>
      <c r="H5" s="177"/>
      <c r="I5" s="177"/>
      <c r="J5" s="174"/>
    </row>
    <row r="6" spans="1:256" x14ac:dyDescent="0.2">
      <c r="A6" s="178" t="s">
        <v>186</v>
      </c>
      <c r="B6" s="178"/>
      <c r="C6" s="178"/>
      <c r="D6" s="178"/>
      <c r="E6" s="178"/>
      <c r="F6" s="178"/>
      <c r="G6" s="178"/>
      <c r="H6" s="178"/>
      <c r="I6" s="178"/>
      <c r="J6" s="174"/>
    </row>
    <row r="7" spans="1:256" x14ac:dyDescent="0.2">
      <c r="A7" s="21"/>
      <c r="B7" s="21"/>
      <c r="C7" s="21"/>
      <c r="D7" s="21"/>
      <c r="E7" s="21"/>
      <c r="F7" s="21"/>
      <c r="G7" s="21"/>
      <c r="H7" s="22"/>
      <c r="I7" s="23"/>
      <c r="J7" s="174"/>
    </row>
    <row r="8" spans="1:256" s="1" customFormat="1" ht="14.45" customHeight="1" x14ac:dyDescent="0.2">
      <c r="A8" s="179" t="s">
        <v>130</v>
      </c>
      <c r="B8" s="179"/>
      <c r="C8" s="179"/>
      <c r="D8" s="179"/>
      <c r="E8" s="179"/>
      <c r="F8" s="179"/>
      <c r="G8" s="179"/>
      <c r="H8" s="179"/>
      <c r="I8" s="179"/>
      <c r="J8" s="17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row>
    <row r="9" spans="1:256" s="1" customFormat="1" ht="14.45" customHeight="1" x14ac:dyDescent="0.2">
      <c r="A9" s="180" t="s">
        <v>125</v>
      </c>
      <c r="B9" s="180"/>
      <c r="C9" s="180"/>
      <c r="D9" s="180"/>
      <c r="E9" s="180"/>
      <c r="F9" s="180"/>
      <c r="G9" s="180"/>
      <c r="H9" s="180"/>
      <c r="I9" s="180"/>
      <c r="J9" s="17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row>
    <row r="10" spans="1:256" s="1" customFormat="1" ht="14.45" customHeight="1" x14ac:dyDescent="0.2">
      <c r="A10" s="181" t="s">
        <v>126</v>
      </c>
      <c r="B10" s="181"/>
      <c r="C10" s="181"/>
      <c r="D10" s="181"/>
      <c r="E10" s="181"/>
      <c r="F10" s="181"/>
      <c r="G10" s="181"/>
      <c r="H10" s="181"/>
      <c r="I10" s="181"/>
      <c r="J10" s="17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row>
    <row r="11" spans="1:256" s="1" customFormat="1" x14ac:dyDescent="0.2">
      <c r="A11" s="182"/>
      <c r="B11" s="182"/>
      <c r="C11" s="182"/>
      <c r="D11" s="182"/>
      <c r="E11" s="182"/>
      <c r="F11" s="182"/>
      <c r="G11" s="182"/>
      <c r="H11" s="182"/>
      <c r="I11" s="182"/>
      <c r="J11" s="17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s="1" customFormat="1" x14ac:dyDescent="0.2">
      <c r="A12" s="183"/>
      <c r="B12" s="183"/>
      <c r="C12" s="183"/>
      <c r="D12" s="183"/>
      <c r="E12" s="183"/>
      <c r="F12" s="183"/>
      <c r="G12" s="183"/>
      <c r="H12" s="183"/>
      <c r="I12" s="183"/>
      <c r="J12" s="17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s="1" customFormat="1" ht="12.95" customHeight="1" x14ac:dyDescent="0.2">
      <c r="A13" s="184" t="s">
        <v>60</v>
      </c>
      <c r="B13" s="184"/>
      <c r="C13" s="184"/>
      <c r="D13" s="184"/>
      <c r="E13" s="184"/>
      <c r="F13" s="184"/>
      <c r="G13" s="184"/>
      <c r="H13" s="184"/>
      <c r="I13" s="184"/>
      <c r="J13" s="174"/>
    </row>
    <row r="14" spans="1:256" s="1" customFormat="1" ht="14.45" customHeight="1" x14ac:dyDescent="0.2">
      <c r="A14" s="3" t="s">
        <v>13</v>
      </c>
      <c r="B14" s="158" t="s">
        <v>61</v>
      </c>
      <c r="C14" s="159"/>
      <c r="D14" s="159"/>
      <c r="E14" s="159"/>
      <c r="F14" s="160"/>
      <c r="G14" s="161" t="s">
        <v>127</v>
      </c>
      <c r="H14" s="162"/>
      <c r="I14" s="163"/>
      <c r="J14" s="174"/>
    </row>
    <row r="15" spans="1:256" s="1" customFormat="1" x14ac:dyDescent="0.2">
      <c r="A15" s="3" t="s">
        <v>14</v>
      </c>
      <c r="B15" s="164" t="s">
        <v>62</v>
      </c>
      <c r="C15" s="165"/>
      <c r="D15" s="165"/>
      <c r="E15" s="165"/>
      <c r="F15" s="166"/>
      <c r="G15" s="167" t="s">
        <v>182</v>
      </c>
      <c r="H15" s="168"/>
      <c r="I15" s="169"/>
      <c r="J15" s="174"/>
    </row>
    <row r="16" spans="1:256" s="1" customFormat="1" ht="14.45" customHeight="1" x14ac:dyDescent="0.2">
      <c r="A16" s="3" t="s">
        <v>26</v>
      </c>
      <c r="B16" s="158" t="s">
        <v>63</v>
      </c>
      <c r="C16" s="159"/>
      <c r="D16" s="159"/>
      <c r="E16" s="159"/>
      <c r="F16" s="160"/>
      <c r="G16" s="170">
        <v>24</v>
      </c>
      <c r="H16" s="171"/>
      <c r="I16" s="172"/>
      <c r="J16" s="174"/>
    </row>
    <row r="17" spans="1:256" s="1" customFormat="1" ht="15" customHeight="1" x14ac:dyDescent="0.2">
      <c r="A17" s="3" t="s">
        <v>29</v>
      </c>
      <c r="B17" s="191" t="s">
        <v>64</v>
      </c>
      <c r="C17" s="191"/>
      <c r="D17" s="191"/>
      <c r="E17" s="191"/>
      <c r="F17" s="191"/>
      <c r="G17" s="192" t="s">
        <v>187</v>
      </c>
      <c r="H17" s="193"/>
      <c r="I17" s="194"/>
      <c r="J17" s="174"/>
    </row>
    <row r="18" spans="1:256" x14ac:dyDescent="0.2">
      <c r="A18" s="3" t="s">
        <v>8</v>
      </c>
      <c r="B18" s="195" t="s">
        <v>86</v>
      </c>
      <c r="C18" s="195"/>
      <c r="D18" s="195"/>
      <c r="E18" s="195"/>
      <c r="F18" s="195"/>
      <c r="G18" s="196" t="s">
        <v>184</v>
      </c>
      <c r="H18" s="196"/>
      <c r="I18" s="196"/>
      <c r="J18" s="25"/>
    </row>
    <row r="19" spans="1:256" x14ac:dyDescent="0.2">
      <c r="A19" s="3" t="s">
        <v>32</v>
      </c>
      <c r="B19" s="197" t="s">
        <v>93</v>
      </c>
      <c r="C19" s="197"/>
      <c r="D19" s="197"/>
      <c r="E19" s="197"/>
      <c r="F19" s="197"/>
      <c r="G19" s="198">
        <v>5</v>
      </c>
      <c r="H19" s="199"/>
      <c r="I19" s="199"/>
      <c r="J19" s="25"/>
    </row>
    <row r="20" spans="1:256" x14ac:dyDescent="0.2">
      <c r="A20" s="3" t="s">
        <v>33</v>
      </c>
      <c r="B20" s="185" t="s">
        <v>183</v>
      </c>
      <c r="C20" s="185"/>
      <c r="D20" s="185"/>
      <c r="E20" s="185"/>
      <c r="F20" s="185"/>
      <c r="G20" s="186">
        <v>2083.7399999999998</v>
      </c>
      <c r="H20" s="186"/>
      <c r="I20" s="186"/>
      <c r="J20" s="90"/>
    </row>
    <row r="21" spans="1:256" x14ac:dyDescent="0.2">
      <c r="A21" s="182"/>
      <c r="B21" s="182"/>
      <c r="C21" s="182"/>
      <c r="D21" s="182"/>
      <c r="E21" s="182"/>
      <c r="F21" s="182"/>
      <c r="G21" s="182"/>
      <c r="H21" s="182"/>
      <c r="I21" s="182"/>
      <c r="J21" s="25"/>
    </row>
    <row r="22" spans="1:256" x14ac:dyDescent="0.2">
      <c r="A22" s="183"/>
      <c r="B22" s="183"/>
      <c r="C22" s="183"/>
      <c r="D22" s="183"/>
      <c r="E22" s="183"/>
      <c r="F22" s="183"/>
      <c r="G22" s="183"/>
      <c r="H22" s="183"/>
      <c r="I22" s="183"/>
      <c r="J22" s="25"/>
    </row>
    <row r="23" spans="1:256" x14ac:dyDescent="0.2">
      <c r="A23" s="181" t="s">
        <v>10</v>
      </c>
      <c r="B23" s="181"/>
      <c r="C23" s="181"/>
      <c r="D23" s="181"/>
      <c r="E23" s="181"/>
      <c r="F23" s="181"/>
      <c r="G23" s="181"/>
      <c r="H23" s="181"/>
      <c r="I23" s="181"/>
      <c r="J23" s="27"/>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row>
    <row r="24" spans="1:256" s="91" customFormat="1" ht="30" customHeight="1" x14ac:dyDescent="0.2">
      <c r="A24" s="28">
        <v>1</v>
      </c>
      <c r="B24" s="187" t="s">
        <v>11</v>
      </c>
      <c r="C24" s="188"/>
      <c r="D24" s="188"/>
      <c r="E24" s="188"/>
      <c r="F24" s="188"/>
      <c r="G24" s="188"/>
      <c r="H24" s="189"/>
      <c r="I24" s="28" t="s">
        <v>12</v>
      </c>
      <c r="J24" s="29"/>
      <c r="K24" s="19"/>
      <c r="N24" s="19"/>
      <c r="O24" s="19"/>
      <c r="P24" s="19"/>
    </row>
    <row r="25" spans="1:256" x14ac:dyDescent="0.2">
      <c r="A25" s="24" t="s">
        <v>13</v>
      </c>
      <c r="B25" s="190" t="s">
        <v>94</v>
      </c>
      <c r="C25" s="190"/>
      <c r="D25" s="190"/>
      <c r="E25" s="190"/>
      <c r="F25" s="190"/>
      <c r="G25" s="190"/>
      <c r="H25" s="190"/>
      <c r="I25" s="30">
        <f>G20</f>
        <v>2083.7399999999998</v>
      </c>
      <c r="J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row>
    <row r="26" spans="1:256" ht="15.75" customHeight="1" x14ac:dyDescent="0.2">
      <c r="A26" s="24" t="s">
        <v>14</v>
      </c>
      <c r="B26" s="214" t="s">
        <v>185</v>
      </c>
      <c r="C26" s="215"/>
      <c r="D26" s="215"/>
      <c r="E26" s="215"/>
      <c r="F26" s="215"/>
      <c r="G26" s="215"/>
      <c r="H26" s="216"/>
      <c r="I26" s="31">
        <v>40.21</v>
      </c>
      <c r="J26" s="27"/>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row>
    <row r="27" spans="1:256" ht="15.75" customHeight="1" x14ac:dyDescent="0.2">
      <c r="A27" s="24" t="s">
        <v>26</v>
      </c>
      <c r="B27" s="190" t="s">
        <v>115</v>
      </c>
      <c r="C27" s="190"/>
      <c r="D27" s="190"/>
      <c r="E27" s="190"/>
      <c r="F27" s="190"/>
      <c r="G27" s="190"/>
      <c r="H27" s="92">
        <v>0</v>
      </c>
      <c r="I27" s="31">
        <f>I25*H27</f>
        <v>0</v>
      </c>
      <c r="J27" s="27"/>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row>
    <row r="28" spans="1:256" ht="15.75" customHeight="1" x14ac:dyDescent="0.2">
      <c r="A28" s="217" t="s">
        <v>1</v>
      </c>
      <c r="B28" s="217"/>
      <c r="C28" s="217"/>
      <c r="D28" s="217"/>
      <c r="E28" s="217"/>
      <c r="F28" s="217"/>
      <c r="G28" s="217"/>
      <c r="H28" s="217"/>
      <c r="I28" s="33">
        <f>SUM(I25:I27)</f>
        <v>2123.9499999999998</v>
      </c>
      <c r="J28" s="27"/>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row>
    <row r="29" spans="1:256" ht="14.45" customHeight="1" x14ac:dyDescent="0.2">
      <c r="A29" s="218"/>
      <c r="B29" s="218"/>
      <c r="C29" s="218"/>
      <c r="D29" s="218"/>
      <c r="E29" s="218"/>
      <c r="F29" s="218"/>
      <c r="G29" s="218"/>
      <c r="H29" s="218"/>
      <c r="I29" s="218"/>
      <c r="J29" s="219"/>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row>
    <row r="30" spans="1:256" ht="14.45" customHeight="1" x14ac:dyDescent="0.2">
      <c r="A30" s="220"/>
      <c r="B30" s="220"/>
      <c r="C30" s="220"/>
      <c r="D30" s="220"/>
      <c r="E30" s="220"/>
      <c r="F30" s="220"/>
      <c r="G30" s="220"/>
      <c r="H30" s="220"/>
      <c r="I30" s="220"/>
      <c r="J30" s="221"/>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row>
    <row r="31" spans="1:256" ht="21.75" customHeight="1" x14ac:dyDescent="0.2">
      <c r="A31" s="200" t="s">
        <v>15</v>
      </c>
      <c r="B31" s="200"/>
      <c r="C31" s="200"/>
      <c r="D31" s="200"/>
      <c r="E31" s="200"/>
      <c r="F31" s="200"/>
      <c r="G31" s="200"/>
      <c r="H31" s="200"/>
      <c r="I31" s="200"/>
      <c r="J31" s="27"/>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row>
    <row r="32" spans="1:256" x14ac:dyDescent="0.2">
      <c r="A32" s="222" t="s">
        <v>16</v>
      </c>
      <c r="B32" s="222"/>
      <c r="C32" s="222"/>
      <c r="D32" s="222"/>
      <c r="E32" s="222"/>
      <c r="F32" s="222"/>
      <c r="G32" s="222"/>
      <c r="H32" s="222"/>
      <c r="I32" s="222"/>
      <c r="J32" s="27"/>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row>
    <row r="33" spans="1:256" x14ac:dyDescent="0.2">
      <c r="A33" s="34" t="s">
        <v>17</v>
      </c>
      <c r="B33" s="200" t="s">
        <v>18</v>
      </c>
      <c r="C33" s="200"/>
      <c r="D33" s="200"/>
      <c r="E33" s="200"/>
      <c r="F33" s="200"/>
      <c r="G33" s="200"/>
      <c r="H33" s="200"/>
      <c r="I33" s="24" t="s">
        <v>19</v>
      </c>
      <c r="J33" s="27"/>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row>
    <row r="34" spans="1:256" x14ac:dyDescent="0.2">
      <c r="A34" s="34" t="s">
        <v>13</v>
      </c>
      <c r="B34" s="201" t="s">
        <v>87</v>
      </c>
      <c r="C34" s="202"/>
      <c r="D34" s="202"/>
      <c r="E34" s="202"/>
      <c r="F34" s="202"/>
      <c r="G34" s="203"/>
      <c r="H34" s="36">
        <v>8.3299999999999999E-2</v>
      </c>
      <c r="I34" s="37">
        <f>H34*I28</f>
        <v>176.92503499999998</v>
      </c>
      <c r="J34" s="27"/>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c r="IV34" s="18"/>
    </row>
    <row r="35" spans="1:256" x14ac:dyDescent="0.2">
      <c r="A35" s="34" t="s">
        <v>14</v>
      </c>
      <c r="B35" s="204" t="s">
        <v>88</v>
      </c>
      <c r="C35" s="205"/>
      <c r="D35" s="205"/>
      <c r="E35" s="205"/>
      <c r="F35" s="205"/>
      <c r="G35" s="206"/>
      <c r="H35" s="36">
        <v>8.3299999999999999E-2</v>
      </c>
      <c r="I35" s="37">
        <f>H35*I28</f>
        <v>176.92503499999998</v>
      </c>
      <c r="J35" s="3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row>
    <row r="36" spans="1:256" x14ac:dyDescent="0.2">
      <c r="A36" s="39" t="s">
        <v>26</v>
      </c>
      <c r="B36" s="204" t="s">
        <v>133</v>
      </c>
      <c r="C36" s="205"/>
      <c r="D36" s="205"/>
      <c r="E36" s="205"/>
      <c r="F36" s="205"/>
      <c r="G36" s="206"/>
      <c r="H36" s="40">
        <v>2.7799999999999998E-2</v>
      </c>
      <c r="I36" s="37">
        <f>H36*I28</f>
        <v>59.045809999999989</v>
      </c>
      <c r="J36" s="41"/>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c r="IV36" s="18"/>
    </row>
    <row r="37" spans="1:256" x14ac:dyDescent="0.2">
      <c r="A37" s="207" t="s">
        <v>1</v>
      </c>
      <c r="B37" s="208"/>
      <c r="C37" s="208"/>
      <c r="D37" s="208"/>
      <c r="E37" s="208"/>
      <c r="F37" s="208"/>
      <c r="G37" s="209"/>
      <c r="H37" s="42">
        <f>SUM(H34:H36)</f>
        <v>0.19439999999999999</v>
      </c>
      <c r="I37" s="33">
        <f>SUM(I34:I36)</f>
        <v>412.89587999999992</v>
      </c>
      <c r="J37" s="3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row>
    <row r="38" spans="1:256" ht="14.45" customHeight="1" x14ac:dyDescent="0.2">
      <c r="A38" s="210"/>
      <c r="B38" s="210"/>
      <c r="C38" s="210"/>
      <c r="D38" s="210"/>
      <c r="E38" s="210"/>
      <c r="F38" s="210"/>
      <c r="G38" s="210"/>
      <c r="H38" s="210"/>
      <c r="I38" s="210"/>
      <c r="J38" s="211"/>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18"/>
      <c r="IB38" s="18"/>
      <c r="IC38" s="18"/>
      <c r="ID38" s="18"/>
      <c r="IE38" s="18"/>
      <c r="IF38" s="18"/>
      <c r="IG38" s="18"/>
      <c r="IH38" s="18"/>
      <c r="II38" s="18"/>
      <c r="IJ38" s="18"/>
      <c r="IK38" s="18"/>
      <c r="IL38" s="18"/>
      <c r="IM38" s="18"/>
      <c r="IN38" s="18"/>
      <c r="IO38" s="18"/>
      <c r="IP38" s="18"/>
      <c r="IQ38" s="18"/>
      <c r="IR38" s="18"/>
      <c r="IS38" s="18"/>
      <c r="IT38" s="18"/>
      <c r="IU38" s="18"/>
      <c r="IV38" s="18"/>
    </row>
    <row r="39" spans="1:256" ht="17.45" customHeight="1" x14ac:dyDescent="0.2">
      <c r="A39" s="212"/>
      <c r="B39" s="212"/>
      <c r="C39" s="212"/>
      <c r="D39" s="212"/>
      <c r="E39" s="212"/>
      <c r="F39" s="212"/>
      <c r="G39" s="212"/>
      <c r="H39" s="212"/>
      <c r="I39" s="212"/>
      <c r="J39" s="213"/>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row>
    <row r="40" spans="1:256" s="19" customFormat="1" ht="32.25" customHeight="1" x14ac:dyDescent="0.2">
      <c r="A40" s="181" t="s">
        <v>134</v>
      </c>
      <c r="B40" s="181"/>
      <c r="C40" s="181"/>
      <c r="D40" s="181"/>
      <c r="E40" s="181"/>
      <c r="F40" s="181"/>
      <c r="G40" s="181"/>
      <c r="H40" s="181"/>
      <c r="I40" s="181"/>
      <c r="J40" s="26"/>
    </row>
    <row r="41" spans="1:256" ht="30" customHeight="1" x14ac:dyDescent="0.2">
      <c r="A41" s="35" t="s">
        <v>20</v>
      </c>
      <c r="B41" s="217" t="s">
        <v>21</v>
      </c>
      <c r="C41" s="217"/>
      <c r="D41" s="217"/>
      <c r="E41" s="217"/>
      <c r="F41" s="217"/>
      <c r="G41" s="217"/>
      <c r="H41" s="28" t="s">
        <v>22</v>
      </c>
      <c r="I41" s="28" t="s">
        <v>23</v>
      </c>
      <c r="J41" s="27"/>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row>
    <row r="42" spans="1:256" ht="15.75" customHeight="1" x14ac:dyDescent="0.2">
      <c r="A42" s="34" t="s">
        <v>13</v>
      </c>
      <c r="B42" s="190" t="s">
        <v>24</v>
      </c>
      <c r="C42" s="190"/>
      <c r="D42" s="190"/>
      <c r="E42" s="190"/>
      <c r="F42" s="190"/>
      <c r="G42" s="190"/>
      <c r="H42" s="36">
        <v>0.2</v>
      </c>
      <c r="I42" s="43">
        <f>(I28+I37)*H42</f>
        <v>507.36917599999998</v>
      </c>
      <c r="J42" s="27"/>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c r="IV42" s="18"/>
    </row>
    <row r="43" spans="1:256" ht="15.75" customHeight="1" x14ac:dyDescent="0.2">
      <c r="A43" s="34" t="s">
        <v>14</v>
      </c>
      <c r="B43" s="190" t="s">
        <v>25</v>
      </c>
      <c r="C43" s="190"/>
      <c r="D43" s="190"/>
      <c r="E43" s="190"/>
      <c r="F43" s="190"/>
      <c r="G43" s="190"/>
      <c r="H43" s="36">
        <v>2.5000000000000001E-2</v>
      </c>
      <c r="I43" s="43">
        <f>(I28+I37)*H43</f>
        <v>63.421146999999998</v>
      </c>
      <c r="J43" s="27"/>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row>
    <row r="44" spans="1:256" ht="38.1" customHeight="1" x14ac:dyDescent="0.2">
      <c r="A44" s="34" t="s">
        <v>26</v>
      </c>
      <c r="B44" s="190" t="s">
        <v>135</v>
      </c>
      <c r="C44" s="190"/>
      <c r="D44" s="24" t="s">
        <v>27</v>
      </c>
      <c r="E44" s="44">
        <v>0.03</v>
      </c>
      <c r="F44" s="24" t="s">
        <v>28</v>
      </c>
      <c r="G44" s="45">
        <v>1</v>
      </c>
      <c r="H44" s="46">
        <f>ROUND((E44*G44),6)</f>
        <v>0.03</v>
      </c>
      <c r="I44" s="43">
        <f>(I28+I37)*H44</f>
        <v>76.105376399999997</v>
      </c>
      <c r="J44" s="47" t="s">
        <v>84</v>
      </c>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c r="HU44" s="18"/>
      <c r="HV44" s="18"/>
      <c r="HW44" s="18"/>
      <c r="HX44" s="18"/>
      <c r="HY44" s="18"/>
      <c r="HZ44" s="18"/>
      <c r="IA44" s="18"/>
      <c r="IB44" s="18"/>
      <c r="IC44" s="18"/>
      <c r="ID44" s="18"/>
      <c r="IE44" s="18"/>
      <c r="IF44" s="18"/>
      <c r="IG44" s="18"/>
      <c r="IH44" s="18"/>
      <c r="II44" s="18"/>
      <c r="IJ44" s="18"/>
      <c r="IK44" s="18"/>
      <c r="IL44" s="18"/>
      <c r="IM44" s="18"/>
      <c r="IN44" s="18"/>
      <c r="IO44" s="18"/>
      <c r="IP44" s="18"/>
      <c r="IQ44" s="18"/>
      <c r="IR44" s="18"/>
      <c r="IS44" s="18"/>
      <c r="IT44" s="18"/>
      <c r="IU44" s="18"/>
      <c r="IV44" s="18"/>
    </row>
    <row r="45" spans="1:256" ht="15.75" customHeight="1" x14ac:dyDescent="0.2">
      <c r="A45" s="34" t="s">
        <v>29</v>
      </c>
      <c r="B45" s="190" t="s">
        <v>30</v>
      </c>
      <c r="C45" s="190"/>
      <c r="D45" s="190"/>
      <c r="E45" s="190"/>
      <c r="F45" s="190"/>
      <c r="G45" s="190"/>
      <c r="H45" s="36">
        <v>1.4999999999999999E-2</v>
      </c>
      <c r="I45" s="43">
        <f>(I28+I37)*H45</f>
        <v>38.052688199999999</v>
      </c>
      <c r="J45" s="27"/>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c r="IV45" s="18"/>
    </row>
    <row r="46" spans="1:256" ht="15.75" customHeight="1" x14ac:dyDescent="0.2">
      <c r="A46" s="34" t="s">
        <v>8</v>
      </c>
      <c r="B46" s="190" t="s">
        <v>31</v>
      </c>
      <c r="C46" s="190"/>
      <c r="D46" s="190"/>
      <c r="E46" s="190"/>
      <c r="F46" s="190"/>
      <c r="G46" s="190"/>
      <c r="H46" s="36">
        <v>0.01</v>
      </c>
      <c r="I46" s="43">
        <f>(I28+I37)*H46</f>
        <v>25.368458799999999</v>
      </c>
      <c r="J46" s="27"/>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18"/>
      <c r="GV46" s="18"/>
      <c r="GW46" s="18"/>
      <c r="GX46" s="18"/>
      <c r="GY46" s="18"/>
      <c r="GZ46" s="18"/>
      <c r="HA46" s="18"/>
      <c r="HB46" s="18"/>
      <c r="HC46" s="18"/>
      <c r="HD46" s="18"/>
      <c r="HE46" s="18"/>
      <c r="HF46" s="18"/>
      <c r="HG46" s="18"/>
      <c r="HH46" s="18"/>
      <c r="HI46" s="18"/>
      <c r="HJ46" s="18"/>
      <c r="HK46" s="18"/>
      <c r="HL46" s="18"/>
      <c r="HM46" s="18"/>
      <c r="HN46" s="18"/>
      <c r="HO46" s="18"/>
      <c r="HP46" s="18"/>
      <c r="HQ46" s="18"/>
      <c r="HR46" s="18"/>
      <c r="HS46" s="18"/>
      <c r="HT46" s="18"/>
      <c r="HU46" s="18"/>
      <c r="HV46" s="18"/>
      <c r="HW46" s="18"/>
      <c r="HX46" s="18"/>
      <c r="HY46" s="18"/>
      <c r="HZ46" s="18"/>
      <c r="IA46" s="18"/>
      <c r="IB46" s="18"/>
      <c r="IC46" s="18"/>
      <c r="ID46" s="18"/>
      <c r="IE46" s="18"/>
      <c r="IF46" s="18"/>
      <c r="IG46" s="18"/>
      <c r="IH46" s="18"/>
      <c r="II46" s="18"/>
      <c r="IJ46" s="18"/>
      <c r="IK46" s="18"/>
      <c r="IL46" s="18"/>
      <c r="IM46" s="18"/>
      <c r="IN46" s="18"/>
      <c r="IO46" s="18"/>
      <c r="IP46" s="18"/>
      <c r="IQ46" s="18"/>
      <c r="IR46" s="18"/>
      <c r="IS46" s="18"/>
      <c r="IT46" s="18"/>
      <c r="IU46" s="18"/>
      <c r="IV46" s="18"/>
    </row>
    <row r="47" spans="1:256" ht="15.75" customHeight="1" x14ac:dyDescent="0.2">
      <c r="A47" s="34" t="s">
        <v>32</v>
      </c>
      <c r="B47" s="190" t="s">
        <v>2</v>
      </c>
      <c r="C47" s="190"/>
      <c r="D47" s="190"/>
      <c r="E47" s="190"/>
      <c r="F47" s="190"/>
      <c r="G47" s="190"/>
      <c r="H47" s="36">
        <v>6.0000000000000001E-3</v>
      </c>
      <c r="I47" s="43">
        <f>(I28+I37)*H47</f>
        <v>15.221075279999999</v>
      </c>
      <c r="J47" s="4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18"/>
      <c r="HK47" s="18"/>
      <c r="HL47" s="18"/>
      <c r="HM47" s="18"/>
      <c r="HN47" s="18"/>
      <c r="HO47" s="18"/>
      <c r="HP47" s="18"/>
      <c r="HQ47" s="18"/>
      <c r="HR47" s="18"/>
      <c r="HS47" s="18"/>
      <c r="HT47" s="18"/>
      <c r="HU47" s="18"/>
      <c r="HV47" s="18"/>
      <c r="HW47" s="18"/>
      <c r="HX47" s="18"/>
      <c r="HY47" s="18"/>
      <c r="HZ47" s="18"/>
      <c r="IA47" s="18"/>
      <c r="IB47" s="18"/>
      <c r="IC47" s="18"/>
      <c r="ID47" s="18"/>
      <c r="IE47" s="18"/>
      <c r="IF47" s="18"/>
      <c r="IG47" s="18"/>
      <c r="IH47" s="18"/>
      <c r="II47" s="18"/>
      <c r="IJ47" s="18"/>
      <c r="IK47" s="18"/>
      <c r="IL47" s="18"/>
      <c r="IM47" s="18"/>
      <c r="IN47" s="18"/>
      <c r="IO47" s="18"/>
      <c r="IP47" s="18"/>
      <c r="IQ47" s="18"/>
      <c r="IR47" s="18"/>
      <c r="IS47" s="18"/>
      <c r="IT47" s="18"/>
      <c r="IU47" s="18"/>
      <c r="IV47" s="18"/>
    </row>
    <row r="48" spans="1:256" ht="20.45" customHeight="1" x14ac:dyDescent="0.2">
      <c r="A48" s="34" t="s">
        <v>33</v>
      </c>
      <c r="B48" s="190" t="s">
        <v>3</v>
      </c>
      <c r="C48" s="190"/>
      <c r="D48" s="190"/>
      <c r="E48" s="190"/>
      <c r="F48" s="190"/>
      <c r="G48" s="190"/>
      <c r="H48" s="36">
        <v>2E-3</v>
      </c>
      <c r="I48" s="43">
        <f>(I28+I37)*H48</f>
        <v>5.07369176</v>
      </c>
      <c r="J48" s="27"/>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c r="DD48" s="18"/>
      <c r="DE48" s="18"/>
      <c r="DF48" s="18"/>
      <c r="DG48" s="18"/>
      <c r="DH48" s="18"/>
      <c r="DI48" s="18"/>
      <c r="DJ48" s="18"/>
      <c r="DK48" s="18"/>
      <c r="DL48" s="18"/>
      <c r="DM48" s="18"/>
      <c r="DN48" s="18"/>
      <c r="DO48" s="18"/>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8"/>
      <c r="GI48" s="18"/>
      <c r="GJ48" s="18"/>
      <c r="GK48" s="18"/>
      <c r="GL48" s="18"/>
      <c r="GM48" s="18"/>
      <c r="GN48" s="18"/>
      <c r="GO48" s="18"/>
      <c r="GP48" s="18"/>
      <c r="GQ48" s="18"/>
      <c r="GR48" s="18"/>
      <c r="GS48" s="18"/>
      <c r="GT48" s="18"/>
      <c r="GU48" s="18"/>
      <c r="GV48" s="18"/>
      <c r="GW48" s="18"/>
      <c r="GX48" s="18"/>
      <c r="GY48" s="18"/>
      <c r="GZ48" s="18"/>
      <c r="HA48" s="18"/>
      <c r="HB48" s="18"/>
      <c r="HC48" s="18"/>
      <c r="HD48" s="18"/>
      <c r="HE48" s="18"/>
      <c r="HF48" s="18"/>
      <c r="HG48" s="18"/>
      <c r="HH48" s="18"/>
      <c r="HI48" s="18"/>
      <c r="HJ48" s="18"/>
      <c r="HK48" s="18"/>
      <c r="HL48" s="18"/>
      <c r="HM48" s="18"/>
      <c r="HN48" s="18"/>
      <c r="HO48" s="18"/>
      <c r="HP48" s="18"/>
      <c r="HQ48" s="18"/>
      <c r="HR48" s="18"/>
      <c r="HS48" s="18"/>
      <c r="HT48" s="18"/>
      <c r="HU48" s="18"/>
      <c r="HV48" s="18"/>
      <c r="HW48" s="18"/>
      <c r="HX48" s="18"/>
      <c r="HY48" s="18"/>
      <c r="HZ48" s="18"/>
      <c r="IA48" s="18"/>
      <c r="IB48" s="18"/>
      <c r="IC48" s="18"/>
      <c r="ID48" s="18"/>
      <c r="IE48" s="18"/>
      <c r="IF48" s="18"/>
      <c r="IG48" s="18"/>
      <c r="IH48" s="18"/>
      <c r="II48" s="18"/>
      <c r="IJ48" s="18"/>
      <c r="IK48" s="18"/>
      <c r="IL48" s="18"/>
      <c r="IM48" s="18"/>
      <c r="IN48" s="18"/>
      <c r="IO48" s="18"/>
      <c r="IP48" s="18"/>
      <c r="IQ48" s="18"/>
      <c r="IR48" s="18"/>
      <c r="IS48" s="18"/>
      <c r="IT48" s="18"/>
      <c r="IU48" s="18"/>
      <c r="IV48" s="18"/>
    </row>
    <row r="49" spans="1:256" ht="20.45" customHeight="1" x14ac:dyDescent="0.2">
      <c r="A49" s="223"/>
      <c r="B49" s="224"/>
      <c r="C49" s="224"/>
      <c r="D49" s="224"/>
      <c r="E49" s="224"/>
      <c r="F49" s="224"/>
      <c r="G49" s="225"/>
      <c r="H49" s="49">
        <f>SUM(H42:H48)</f>
        <v>0.28800000000000003</v>
      </c>
      <c r="I49" s="50">
        <f>SUM(I42:I48)</f>
        <v>730.61161343999993</v>
      </c>
      <c r="J49" s="27"/>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c r="GX49" s="18"/>
      <c r="GY49" s="18"/>
      <c r="GZ49" s="18"/>
      <c r="HA49" s="18"/>
      <c r="HB49" s="18"/>
      <c r="HC49" s="18"/>
      <c r="HD49" s="18"/>
      <c r="HE49" s="18"/>
      <c r="HF49" s="18"/>
      <c r="HG49" s="18"/>
      <c r="HH49" s="18"/>
      <c r="HI49" s="18"/>
      <c r="HJ49" s="18"/>
      <c r="HK49" s="18"/>
      <c r="HL49" s="18"/>
      <c r="HM49" s="18"/>
      <c r="HN49" s="18"/>
      <c r="HO49" s="18"/>
      <c r="HP49" s="18"/>
      <c r="HQ49" s="18"/>
      <c r="HR49" s="18"/>
      <c r="HS49" s="18"/>
      <c r="HT49" s="18"/>
      <c r="HU49" s="18"/>
      <c r="HV49" s="18"/>
      <c r="HW49" s="18"/>
      <c r="HX49" s="18"/>
      <c r="HY49" s="18"/>
      <c r="HZ49" s="18"/>
      <c r="IA49" s="18"/>
      <c r="IB49" s="18"/>
      <c r="IC49" s="18"/>
      <c r="ID49" s="18"/>
      <c r="IE49" s="18"/>
      <c r="IF49" s="18"/>
      <c r="IG49" s="18"/>
      <c r="IH49" s="18"/>
      <c r="II49" s="18"/>
      <c r="IJ49" s="18"/>
      <c r="IK49" s="18"/>
      <c r="IL49" s="18"/>
      <c r="IM49" s="18"/>
      <c r="IN49" s="18"/>
      <c r="IO49" s="18"/>
      <c r="IP49" s="18"/>
      <c r="IQ49" s="18"/>
      <c r="IR49" s="18"/>
      <c r="IS49" s="18"/>
      <c r="IT49" s="18"/>
      <c r="IU49" s="18"/>
      <c r="IV49" s="18"/>
    </row>
    <row r="50" spans="1:256" ht="15.75" customHeight="1" x14ac:dyDescent="0.2">
      <c r="A50" s="34" t="s">
        <v>34</v>
      </c>
      <c r="B50" s="190" t="s">
        <v>4</v>
      </c>
      <c r="C50" s="190"/>
      <c r="D50" s="190"/>
      <c r="E50" s="190"/>
      <c r="F50" s="190"/>
      <c r="G50" s="190"/>
      <c r="H50" s="36">
        <v>0.08</v>
      </c>
      <c r="I50" s="43">
        <f>(I28+I37)*H50</f>
        <v>202.94767039999999</v>
      </c>
      <c r="J50" s="27"/>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18"/>
      <c r="GV50" s="18"/>
      <c r="GW50" s="18"/>
      <c r="GX50" s="18"/>
      <c r="GY50" s="18"/>
      <c r="GZ50" s="18"/>
      <c r="HA50" s="18"/>
      <c r="HB50" s="18"/>
      <c r="HC50" s="18"/>
      <c r="HD50" s="18"/>
      <c r="HE50" s="18"/>
      <c r="HF50" s="18"/>
      <c r="HG50" s="18"/>
      <c r="HH50" s="18"/>
      <c r="HI50" s="18"/>
      <c r="HJ50" s="18"/>
      <c r="HK50" s="18"/>
      <c r="HL50" s="18"/>
      <c r="HM50" s="18"/>
      <c r="HN50" s="18"/>
      <c r="HO50" s="18"/>
      <c r="HP50" s="18"/>
      <c r="HQ50" s="18"/>
      <c r="HR50" s="18"/>
      <c r="HS50" s="18"/>
      <c r="HT50" s="18"/>
      <c r="HU50" s="18"/>
      <c r="HV50" s="18"/>
      <c r="HW50" s="18"/>
      <c r="HX50" s="18"/>
      <c r="HY50" s="18"/>
      <c r="HZ50" s="18"/>
      <c r="IA50" s="18"/>
      <c r="IB50" s="18"/>
      <c r="IC50" s="18"/>
      <c r="ID50" s="18"/>
      <c r="IE50" s="18"/>
      <c r="IF50" s="18"/>
      <c r="IG50" s="18"/>
      <c r="IH50" s="18"/>
      <c r="II50" s="18"/>
      <c r="IJ50" s="18"/>
      <c r="IK50" s="18"/>
      <c r="IL50" s="18"/>
      <c r="IM50" s="18"/>
      <c r="IN50" s="18"/>
      <c r="IO50" s="18"/>
      <c r="IP50" s="18"/>
      <c r="IQ50" s="18"/>
      <c r="IR50" s="18"/>
      <c r="IS50" s="18"/>
      <c r="IT50" s="18"/>
      <c r="IU50" s="18"/>
      <c r="IV50" s="18"/>
    </row>
    <row r="51" spans="1:256" ht="15.75" customHeight="1" x14ac:dyDescent="0.2">
      <c r="A51" s="222" t="s">
        <v>1</v>
      </c>
      <c r="B51" s="222"/>
      <c r="C51" s="222"/>
      <c r="D51" s="222"/>
      <c r="E51" s="222"/>
      <c r="F51" s="222"/>
      <c r="G51" s="222"/>
      <c r="H51" s="51">
        <f>H49+H50</f>
        <v>0.36800000000000005</v>
      </c>
      <c r="I51" s="33">
        <f>I49+I50</f>
        <v>933.55928383999992</v>
      </c>
      <c r="J51" s="27"/>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18"/>
      <c r="IB51" s="18"/>
      <c r="IC51" s="18"/>
      <c r="ID51" s="18"/>
      <c r="IE51" s="18"/>
      <c r="IF51" s="18"/>
      <c r="IG51" s="18"/>
      <c r="IH51" s="18"/>
      <c r="II51" s="18"/>
      <c r="IJ51" s="18"/>
      <c r="IK51" s="18"/>
      <c r="IL51" s="18"/>
      <c r="IM51" s="18"/>
      <c r="IN51" s="18"/>
      <c r="IO51" s="18"/>
      <c r="IP51" s="18"/>
      <c r="IQ51" s="18"/>
      <c r="IR51" s="18"/>
      <c r="IS51" s="18"/>
      <c r="IT51" s="18"/>
      <c r="IU51" s="18"/>
      <c r="IV51" s="18"/>
    </row>
    <row r="52" spans="1:256" ht="14.45" customHeight="1" x14ac:dyDescent="0.2">
      <c r="A52" s="227"/>
      <c r="B52" s="227"/>
      <c r="C52" s="227"/>
      <c r="D52" s="227"/>
      <c r="E52" s="227"/>
      <c r="F52" s="227"/>
      <c r="G52" s="227"/>
      <c r="H52" s="227"/>
      <c r="I52" s="227"/>
      <c r="J52" s="22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c r="DF52" s="18"/>
      <c r="DG52" s="18"/>
      <c r="DH52" s="18"/>
      <c r="DI52" s="18"/>
      <c r="DJ52" s="18"/>
      <c r="DK52" s="18"/>
      <c r="DL52" s="18"/>
      <c r="DM52" s="18"/>
      <c r="DN52" s="18"/>
      <c r="DO52" s="18"/>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18"/>
      <c r="GV52" s="18"/>
      <c r="GW52" s="18"/>
      <c r="GX52" s="18"/>
      <c r="GY52" s="18"/>
      <c r="GZ52" s="18"/>
      <c r="HA52" s="18"/>
      <c r="HB52" s="18"/>
      <c r="HC52" s="18"/>
      <c r="HD52" s="18"/>
      <c r="HE52" s="18"/>
      <c r="HF52" s="18"/>
      <c r="HG52" s="18"/>
      <c r="HH52" s="18"/>
      <c r="HI52" s="18"/>
      <c r="HJ52" s="18"/>
      <c r="HK52" s="18"/>
      <c r="HL52" s="18"/>
      <c r="HM52" s="18"/>
      <c r="HN52" s="18"/>
      <c r="HO52" s="18"/>
      <c r="HP52" s="18"/>
      <c r="HQ52" s="18"/>
      <c r="HR52" s="18"/>
      <c r="HS52" s="18"/>
      <c r="HT52" s="18"/>
      <c r="HU52" s="18"/>
      <c r="HV52" s="18"/>
      <c r="HW52" s="18"/>
      <c r="HX52" s="18"/>
      <c r="HY52" s="18"/>
      <c r="HZ52" s="18"/>
      <c r="IA52" s="18"/>
      <c r="IB52" s="18"/>
      <c r="IC52" s="18"/>
      <c r="ID52" s="18"/>
      <c r="IE52" s="18"/>
      <c r="IF52" s="18"/>
      <c r="IG52" s="18"/>
      <c r="IH52" s="18"/>
      <c r="II52" s="18"/>
      <c r="IJ52" s="18"/>
      <c r="IK52" s="18"/>
      <c r="IL52" s="18"/>
      <c r="IM52" s="18"/>
      <c r="IN52" s="18"/>
      <c r="IO52" s="18"/>
      <c r="IP52" s="18"/>
      <c r="IQ52" s="18"/>
      <c r="IR52" s="18"/>
      <c r="IS52" s="18"/>
      <c r="IT52" s="18"/>
      <c r="IU52" s="18"/>
      <c r="IV52" s="18"/>
    </row>
    <row r="53" spans="1:256" x14ac:dyDescent="0.2">
      <c r="A53" s="229"/>
      <c r="B53" s="229"/>
      <c r="C53" s="229"/>
      <c r="D53" s="229"/>
      <c r="E53" s="229"/>
      <c r="F53" s="229"/>
      <c r="G53" s="229"/>
      <c r="H53" s="229"/>
      <c r="I53" s="229"/>
      <c r="J53" s="230"/>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c r="IV53" s="18"/>
    </row>
    <row r="54" spans="1:256" ht="18.600000000000001" customHeight="1" x14ac:dyDescent="0.2">
      <c r="A54" s="200" t="s">
        <v>35</v>
      </c>
      <c r="B54" s="200"/>
      <c r="C54" s="200"/>
      <c r="D54" s="200"/>
      <c r="E54" s="200"/>
      <c r="F54" s="200"/>
      <c r="G54" s="200"/>
      <c r="H54" s="200"/>
      <c r="I54" s="200"/>
      <c r="J54" s="27"/>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18"/>
      <c r="IB54" s="18"/>
      <c r="IC54" s="18"/>
      <c r="ID54" s="18"/>
      <c r="IE54" s="18"/>
      <c r="IF54" s="18"/>
      <c r="IG54" s="18"/>
      <c r="IH54" s="18"/>
      <c r="II54" s="18"/>
      <c r="IJ54" s="18"/>
      <c r="IK54" s="18"/>
      <c r="IL54" s="18"/>
      <c r="IM54" s="18"/>
      <c r="IN54" s="18"/>
      <c r="IO54" s="18"/>
      <c r="IP54" s="18"/>
      <c r="IQ54" s="18"/>
      <c r="IR54" s="18"/>
      <c r="IS54" s="18"/>
      <c r="IT54" s="18"/>
      <c r="IU54" s="18"/>
      <c r="IV54" s="18"/>
    </row>
    <row r="55" spans="1:256" ht="18.75" customHeight="1" x14ac:dyDescent="0.2">
      <c r="A55" s="35" t="s">
        <v>36</v>
      </c>
      <c r="B55" s="217" t="s">
        <v>37</v>
      </c>
      <c r="C55" s="217"/>
      <c r="D55" s="217"/>
      <c r="E55" s="217"/>
      <c r="F55" s="217"/>
      <c r="G55" s="217"/>
      <c r="H55" s="217"/>
      <c r="I55" s="28" t="s">
        <v>19</v>
      </c>
      <c r="J55" s="27"/>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row>
    <row r="56" spans="1:256" x14ac:dyDescent="0.2">
      <c r="A56" s="34" t="s">
        <v>13</v>
      </c>
      <c r="B56" s="190" t="s">
        <v>95</v>
      </c>
      <c r="C56" s="190"/>
      <c r="D56" s="190"/>
      <c r="E56" s="190"/>
      <c r="F56" s="190"/>
      <c r="G56" s="190"/>
      <c r="H56" s="190"/>
      <c r="I56" s="52">
        <f>(H57*2*22)-(I25/100)*6</f>
        <v>92.775600000000026</v>
      </c>
      <c r="J56" s="53"/>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18"/>
      <c r="GV56" s="18"/>
      <c r="GW56" s="18"/>
      <c r="GX56" s="18"/>
      <c r="GY56" s="18"/>
      <c r="GZ56" s="18"/>
      <c r="HA56" s="18"/>
      <c r="HB56" s="18"/>
      <c r="HC56" s="18"/>
      <c r="HD56" s="18"/>
      <c r="HE56" s="18"/>
      <c r="HF56" s="18"/>
      <c r="HG56" s="18"/>
      <c r="HH56" s="18"/>
      <c r="HI56" s="18"/>
      <c r="HJ56" s="18"/>
      <c r="HK56" s="18"/>
      <c r="HL56" s="18"/>
      <c r="HM56" s="18"/>
      <c r="HN56" s="18"/>
      <c r="HO56" s="18"/>
      <c r="HP56" s="18"/>
      <c r="HQ56" s="18"/>
      <c r="HR56" s="18"/>
      <c r="HS56" s="18"/>
      <c r="HT56" s="18"/>
      <c r="HU56" s="18"/>
      <c r="HV56" s="18"/>
      <c r="HW56" s="18"/>
      <c r="HX56" s="18"/>
      <c r="HY56" s="18"/>
      <c r="HZ56" s="18"/>
      <c r="IA56" s="18"/>
      <c r="IB56" s="18"/>
      <c r="IC56" s="18"/>
      <c r="ID56" s="18"/>
      <c r="IE56" s="18"/>
      <c r="IF56" s="18"/>
      <c r="IG56" s="18"/>
      <c r="IH56" s="18"/>
      <c r="II56" s="18"/>
      <c r="IJ56" s="18"/>
      <c r="IK56" s="18"/>
      <c r="IL56" s="18"/>
      <c r="IM56" s="18"/>
      <c r="IN56" s="18"/>
      <c r="IO56" s="18"/>
      <c r="IP56" s="18"/>
      <c r="IQ56" s="18"/>
      <c r="IR56" s="18"/>
      <c r="IS56" s="18"/>
      <c r="IT56" s="18"/>
      <c r="IU56" s="18"/>
      <c r="IV56" s="18"/>
    </row>
    <row r="57" spans="1:256" x14ac:dyDescent="0.2">
      <c r="A57" s="34"/>
      <c r="B57" s="190" t="s">
        <v>38</v>
      </c>
      <c r="C57" s="190"/>
      <c r="D57" s="190"/>
      <c r="E57" s="190"/>
      <c r="F57" s="190"/>
      <c r="G57" s="190"/>
      <c r="H57" s="50">
        <f>RESUMO!M3</f>
        <v>4.95</v>
      </c>
      <c r="I57" s="52"/>
      <c r="J57" s="3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18"/>
      <c r="IB57" s="18"/>
      <c r="IC57" s="18"/>
      <c r="ID57" s="18"/>
      <c r="IE57" s="18"/>
      <c r="IF57" s="18"/>
      <c r="IG57" s="18"/>
      <c r="IH57" s="18"/>
      <c r="II57" s="18"/>
      <c r="IJ57" s="18"/>
      <c r="IK57" s="18"/>
      <c r="IL57" s="18"/>
      <c r="IM57" s="18"/>
      <c r="IN57" s="18"/>
      <c r="IO57" s="18"/>
      <c r="IP57" s="18"/>
      <c r="IQ57" s="18"/>
      <c r="IR57" s="18"/>
      <c r="IS57" s="18"/>
      <c r="IT57" s="18"/>
      <c r="IU57" s="18"/>
      <c r="IV57" s="18"/>
    </row>
    <row r="58" spans="1:256" ht="17.25" customHeight="1" x14ac:dyDescent="0.2">
      <c r="A58" s="34"/>
      <c r="B58" s="190" t="s">
        <v>39</v>
      </c>
      <c r="C58" s="190"/>
      <c r="D58" s="190"/>
      <c r="E58" s="190"/>
      <c r="F58" s="190"/>
      <c r="G58" s="190"/>
      <c r="H58" s="52">
        <v>2</v>
      </c>
      <c r="I58" s="52"/>
      <c r="J58" s="3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c r="DD58" s="18"/>
      <c r="DE58" s="18"/>
      <c r="DF58" s="18"/>
      <c r="DG58" s="18"/>
      <c r="DH58" s="18"/>
      <c r="DI58" s="18"/>
      <c r="DJ58" s="18"/>
      <c r="DK58" s="18"/>
      <c r="DL58" s="18"/>
      <c r="DM58" s="18"/>
      <c r="DN58" s="18"/>
      <c r="DO58" s="18"/>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c r="EQ58" s="18"/>
      <c r="ER58" s="18"/>
      <c r="ES58" s="18"/>
      <c r="ET58" s="18"/>
      <c r="EU58" s="18"/>
      <c r="EV58" s="18"/>
      <c r="EW58" s="18"/>
      <c r="EX58" s="18"/>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c r="FW58" s="18"/>
      <c r="FX58" s="18"/>
      <c r="FY58" s="18"/>
      <c r="FZ58" s="18"/>
      <c r="GA58" s="18"/>
      <c r="GB58" s="18"/>
      <c r="GC58" s="18"/>
      <c r="GD58" s="18"/>
      <c r="GE58" s="18"/>
      <c r="GF58" s="18"/>
      <c r="GG58" s="18"/>
      <c r="GH58" s="18"/>
      <c r="GI58" s="18"/>
      <c r="GJ58" s="18"/>
      <c r="GK58" s="18"/>
      <c r="GL58" s="18"/>
      <c r="GM58" s="18"/>
      <c r="GN58" s="18"/>
      <c r="GO58" s="18"/>
      <c r="GP58" s="18"/>
      <c r="GQ58" s="18"/>
      <c r="GR58" s="18"/>
      <c r="GS58" s="18"/>
      <c r="GT58" s="18"/>
      <c r="GU58" s="18"/>
      <c r="GV58" s="18"/>
      <c r="GW58" s="18"/>
      <c r="GX58" s="18"/>
      <c r="GY58" s="18"/>
      <c r="GZ58" s="18"/>
      <c r="HA58" s="18"/>
      <c r="HB58" s="18"/>
      <c r="HC58" s="18"/>
      <c r="HD58" s="18"/>
      <c r="HE58" s="18"/>
      <c r="HF58" s="18"/>
      <c r="HG58" s="18"/>
      <c r="HH58" s="18"/>
      <c r="HI58" s="18"/>
      <c r="HJ58" s="18"/>
      <c r="HK58" s="18"/>
      <c r="HL58" s="18"/>
      <c r="HM58" s="18"/>
      <c r="HN58" s="18"/>
      <c r="HO58" s="18"/>
      <c r="HP58" s="18"/>
      <c r="HQ58" s="18"/>
      <c r="HR58" s="18"/>
      <c r="HS58" s="18"/>
      <c r="HT58" s="18"/>
      <c r="HU58" s="18"/>
      <c r="HV58" s="18"/>
      <c r="HW58" s="18"/>
      <c r="HX58" s="18"/>
      <c r="HY58" s="18"/>
      <c r="HZ58" s="18"/>
      <c r="IA58" s="18"/>
      <c r="IB58" s="18"/>
      <c r="IC58" s="18"/>
      <c r="ID58" s="18"/>
      <c r="IE58" s="18"/>
      <c r="IF58" s="18"/>
      <c r="IG58" s="18"/>
      <c r="IH58" s="18"/>
      <c r="II58" s="18"/>
      <c r="IJ58" s="18"/>
      <c r="IK58" s="18"/>
      <c r="IL58" s="18"/>
      <c r="IM58" s="18"/>
      <c r="IN58" s="18"/>
      <c r="IO58" s="18"/>
      <c r="IP58" s="18"/>
      <c r="IQ58" s="18"/>
      <c r="IR58" s="18"/>
      <c r="IS58" s="18"/>
      <c r="IT58" s="18"/>
      <c r="IU58" s="18"/>
      <c r="IV58" s="18"/>
    </row>
    <row r="59" spans="1:256" ht="15.6" customHeight="1" x14ac:dyDescent="0.2">
      <c r="A59" s="34"/>
      <c r="B59" s="190" t="s">
        <v>40</v>
      </c>
      <c r="C59" s="190"/>
      <c r="D59" s="190"/>
      <c r="E59" s="190"/>
      <c r="F59" s="190"/>
      <c r="G59" s="190"/>
      <c r="H59" s="54">
        <v>22</v>
      </c>
      <c r="I59" s="52"/>
      <c r="J59" s="27"/>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c r="DI59" s="18"/>
      <c r="DJ59" s="18"/>
      <c r="DK59" s="18"/>
      <c r="DL59" s="18"/>
      <c r="DM59" s="18"/>
      <c r="DN59" s="18"/>
      <c r="DO59" s="18"/>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18"/>
      <c r="GV59" s="18"/>
      <c r="GW59" s="18"/>
      <c r="GX59" s="18"/>
      <c r="GY59" s="18"/>
      <c r="GZ59" s="18"/>
      <c r="HA59" s="18"/>
      <c r="HB59" s="18"/>
      <c r="HC59" s="18"/>
      <c r="HD59" s="18"/>
      <c r="HE59" s="18"/>
      <c r="HF59" s="18"/>
      <c r="HG59" s="18"/>
      <c r="HH59" s="18"/>
      <c r="HI59" s="18"/>
      <c r="HJ59" s="18"/>
      <c r="HK59" s="18"/>
      <c r="HL59" s="18"/>
      <c r="HM59" s="18"/>
      <c r="HN59" s="18"/>
      <c r="HO59" s="18"/>
      <c r="HP59" s="18"/>
      <c r="HQ59" s="18"/>
      <c r="HR59" s="18"/>
      <c r="HS59" s="18"/>
      <c r="HT59" s="18"/>
      <c r="HU59" s="18"/>
      <c r="HV59" s="18"/>
      <c r="HW59" s="18"/>
      <c r="HX59" s="18"/>
      <c r="HY59" s="18"/>
      <c r="HZ59" s="18"/>
      <c r="IA59" s="18"/>
      <c r="IB59" s="18"/>
      <c r="IC59" s="18"/>
      <c r="ID59" s="18"/>
      <c r="IE59" s="18"/>
      <c r="IF59" s="18"/>
      <c r="IG59" s="18"/>
      <c r="IH59" s="18"/>
      <c r="II59" s="18"/>
      <c r="IJ59" s="18"/>
      <c r="IK59" s="18"/>
      <c r="IL59" s="18"/>
      <c r="IM59" s="18"/>
      <c r="IN59" s="18"/>
      <c r="IO59" s="18"/>
      <c r="IP59" s="18"/>
      <c r="IQ59" s="18"/>
      <c r="IR59" s="18"/>
      <c r="IS59" s="18"/>
      <c r="IT59" s="18"/>
      <c r="IU59" s="18"/>
      <c r="IV59" s="18"/>
    </row>
    <row r="60" spans="1:256" ht="15.6" customHeight="1" x14ac:dyDescent="0.2">
      <c r="A60" s="34"/>
      <c r="B60" s="226" t="s">
        <v>66</v>
      </c>
      <c r="C60" s="226"/>
      <c r="D60" s="226"/>
      <c r="E60" s="226"/>
      <c r="F60" s="226"/>
      <c r="G60" s="226"/>
      <c r="H60" s="55">
        <v>0.06</v>
      </c>
      <c r="I60" s="56"/>
      <c r="J60" s="27"/>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c r="DD60" s="18"/>
      <c r="DE60" s="18"/>
      <c r="DF60" s="18"/>
      <c r="DG60" s="18"/>
      <c r="DH60" s="18"/>
      <c r="DI60" s="18"/>
      <c r="DJ60" s="18"/>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18"/>
      <c r="GV60" s="18"/>
      <c r="GW60" s="18"/>
      <c r="GX60" s="18"/>
      <c r="GY60" s="18"/>
      <c r="GZ60" s="18"/>
      <c r="HA60" s="18"/>
      <c r="HB60" s="18"/>
      <c r="HC60" s="18"/>
      <c r="HD60" s="18"/>
      <c r="HE60" s="18"/>
      <c r="HF60" s="18"/>
      <c r="HG60" s="18"/>
      <c r="HH60" s="18"/>
      <c r="HI60" s="18"/>
      <c r="HJ60" s="18"/>
      <c r="HK60" s="18"/>
      <c r="HL60" s="18"/>
      <c r="HM60" s="18"/>
      <c r="HN60" s="18"/>
      <c r="HO60" s="18"/>
      <c r="HP60" s="18"/>
      <c r="HQ60" s="18"/>
      <c r="HR60" s="18"/>
      <c r="HS60" s="18"/>
      <c r="HT60" s="18"/>
      <c r="HU60" s="18"/>
      <c r="HV60" s="18"/>
      <c r="HW60" s="18"/>
      <c r="HX60" s="18"/>
      <c r="HY60" s="18"/>
      <c r="HZ60" s="18"/>
      <c r="IA60" s="18"/>
      <c r="IB60" s="18"/>
      <c r="IC60" s="18"/>
      <c r="ID60" s="18"/>
      <c r="IE60" s="18"/>
      <c r="IF60" s="18"/>
      <c r="IG60" s="18"/>
      <c r="IH60" s="18"/>
      <c r="II60" s="18"/>
      <c r="IJ60" s="18"/>
      <c r="IK60" s="18"/>
      <c r="IL60" s="18"/>
      <c r="IM60" s="18"/>
      <c r="IN60" s="18"/>
      <c r="IO60" s="18"/>
      <c r="IP60" s="18"/>
      <c r="IQ60" s="18"/>
      <c r="IR60" s="18"/>
      <c r="IS60" s="18"/>
      <c r="IT60" s="18"/>
      <c r="IU60" s="18"/>
      <c r="IV60" s="18"/>
    </row>
    <row r="61" spans="1:256" ht="15.75" customHeight="1" x14ac:dyDescent="0.2">
      <c r="A61" s="34" t="s">
        <v>14</v>
      </c>
      <c r="B61" s="214" t="s">
        <v>89</v>
      </c>
      <c r="C61" s="215"/>
      <c r="D61" s="215"/>
      <c r="E61" s="215"/>
      <c r="F61" s="215"/>
      <c r="G61" s="216"/>
      <c r="H61" s="57"/>
      <c r="I61" s="43">
        <f>H63*H62</f>
        <v>564.52</v>
      </c>
      <c r="J61" s="27"/>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c r="DF61" s="18"/>
      <c r="DG61" s="18"/>
      <c r="DH61" s="18"/>
      <c r="DI61" s="18"/>
      <c r="DJ61" s="18"/>
      <c r="DK61" s="18"/>
      <c r="DL61" s="18"/>
      <c r="DM61" s="18"/>
      <c r="DN61" s="18"/>
      <c r="DO61" s="18"/>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18"/>
      <c r="GV61" s="18"/>
      <c r="GW61" s="18"/>
      <c r="GX61" s="18"/>
      <c r="GY61" s="18"/>
      <c r="GZ61" s="18"/>
      <c r="HA61" s="18"/>
      <c r="HB61" s="18"/>
      <c r="HC61" s="18"/>
      <c r="HD61" s="18"/>
      <c r="HE61" s="18"/>
      <c r="HF61" s="18"/>
      <c r="HG61" s="18"/>
      <c r="HH61" s="18"/>
      <c r="HI61" s="18"/>
      <c r="HJ61" s="18"/>
      <c r="HK61" s="18"/>
      <c r="HL61" s="18"/>
      <c r="HM61" s="18"/>
      <c r="HN61" s="18"/>
      <c r="HO61" s="18"/>
      <c r="HP61" s="18"/>
      <c r="HQ61" s="18"/>
      <c r="HR61" s="18"/>
      <c r="HS61" s="18"/>
      <c r="HT61" s="18"/>
      <c r="HU61" s="18"/>
      <c r="HV61" s="18"/>
      <c r="HW61" s="18"/>
      <c r="HX61" s="18"/>
      <c r="HY61" s="18"/>
      <c r="HZ61" s="18"/>
      <c r="IA61" s="18"/>
      <c r="IB61" s="18"/>
      <c r="IC61" s="18"/>
      <c r="ID61" s="18"/>
      <c r="IE61" s="18"/>
      <c r="IF61" s="18"/>
      <c r="IG61" s="18"/>
      <c r="IH61" s="18"/>
      <c r="II61" s="18"/>
      <c r="IJ61" s="18"/>
      <c r="IK61" s="18"/>
      <c r="IL61" s="18"/>
      <c r="IM61" s="18"/>
      <c r="IN61" s="18"/>
      <c r="IO61" s="18"/>
      <c r="IP61" s="18"/>
      <c r="IQ61" s="18"/>
      <c r="IR61" s="18"/>
      <c r="IS61" s="18"/>
      <c r="IT61" s="18"/>
      <c r="IU61" s="18"/>
      <c r="IV61" s="18"/>
    </row>
    <row r="62" spans="1:256" ht="17.100000000000001" customHeight="1" x14ac:dyDescent="0.2">
      <c r="A62" s="34"/>
      <c r="B62" s="190" t="s">
        <v>192</v>
      </c>
      <c r="C62" s="190"/>
      <c r="D62" s="190"/>
      <c r="E62" s="190"/>
      <c r="F62" s="190"/>
      <c r="G62" s="190"/>
      <c r="H62" s="50">
        <v>25.66</v>
      </c>
      <c r="I62" s="52"/>
      <c r="J62" s="27"/>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c r="DD62" s="18"/>
      <c r="DE62" s="18"/>
      <c r="DF62" s="18"/>
      <c r="DG62" s="18"/>
      <c r="DH62" s="18"/>
      <c r="DI62" s="18"/>
      <c r="DJ62" s="18"/>
      <c r="DK62" s="18"/>
      <c r="DL62" s="18"/>
      <c r="DM62" s="18"/>
      <c r="DN62" s="18"/>
      <c r="DO62" s="18"/>
      <c r="DP62" s="18"/>
      <c r="DQ62" s="18"/>
      <c r="DR62" s="18"/>
      <c r="DS62" s="18"/>
      <c r="DT62" s="18"/>
      <c r="DU62" s="18"/>
      <c r="DV62" s="18"/>
      <c r="DW62" s="18"/>
      <c r="DX62" s="18"/>
      <c r="DY62" s="18"/>
      <c r="DZ62" s="18"/>
      <c r="EA62" s="18"/>
      <c r="EB62" s="18"/>
      <c r="EC62" s="18"/>
      <c r="ED62" s="18"/>
      <c r="EE62" s="18"/>
      <c r="EF62" s="18"/>
      <c r="EG62" s="18"/>
      <c r="EH62" s="18"/>
      <c r="EI62" s="18"/>
      <c r="EJ62" s="18"/>
      <c r="EK62" s="18"/>
      <c r="EL62" s="18"/>
      <c r="EM62" s="18"/>
      <c r="EN62" s="18"/>
      <c r="EO62" s="18"/>
      <c r="EP62" s="18"/>
      <c r="EQ62" s="18"/>
      <c r="ER62" s="18"/>
      <c r="ES62" s="18"/>
      <c r="ET62" s="18"/>
      <c r="EU62" s="18"/>
      <c r="EV62" s="18"/>
      <c r="EW62" s="18"/>
      <c r="EX62" s="18"/>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c r="FW62" s="18"/>
      <c r="FX62" s="18"/>
      <c r="FY62" s="18"/>
      <c r="FZ62" s="18"/>
      <c r="GA62" s="18"/>
      <c r="GB62" s="18"/>
      <c r="GC62" s="18"/>
      <c r="GD62" s="18"/>
      <c r="GE62" s="18"/>
      <c r="GF62" s="18"/>
      <c r="GG62" s="18"/>
      <c r="GH62" s="18"/>
      <c r="GI62" s="18"/>
      <c r="GJ62" s="18"/>
      <c r="GK62" s="18"/>
      <c r="GL62" s="18"/>
      <c r="GM62" s="18"/>
      <c r="GN62" s="18"/>
      <c r="GO62" s="18"/>
      <c r="GP62" s="18"/>
      <c r="GQ62" s="18"/>
      <c r="GR62" s="18"/>
      <c r="GS62" s="18"/>
      <c r="GT62" s="18"/>
      <c r="GU62" s="18"/>
      <c r="GV62" s="18"/>
      <c r="GW62" s="18"/>
      <c r="GX62" s="18"/>
      <c r="GY62" s="18"/>
      <c r="GZ62" s="18"/>
      <c r="HA62" s="18"/>
      <c r="HB62" s="18"/>
      <c r="HC62" s="18"/>
      <c r="HD62" s="18"/>
      <c r="HE62" s="18"/>
      <c r="HF62" s="18"/>
      <c r="HG62" s="18"/>
      <c r="HH62" s="18"/>
      <c r="HI62" s="18"/>
      <c r="HJ62" s="18"/>
      <c r="HK62" s="18"/>
      <c r="HL62" s="18"/>
      <c r="HM62" s="18"/>
      <c r="HN62" s="18"/>
      <c r="HO62" s="18"/>
      <c r="HP62" s="18"/>
      <c r="HQ62" s="18"/>
      <c r="HR62" s="18"/>
      <c r="HS62" s="18"/>
      <c r="HT62" s="18"/>
      <c r="HU62" s="18"/>
      <c r="HV62" s="18"/>
      <c r="HW62" s="18"/>
      <c r="HX62" s="18"/>
      <c r="HY62" s="18"/>
      <c r="HZ62" s="18"/>
      <c r="IA62" s="18"/>
      <c r="IB62" s="18"/>
      <c r="IC62" s="18"/>
      <c r="ID62" s="18"/>
      <c r="IE62" s="18"/>
      <c r="IF62" s="18"/>
      <c r="IG62" s="18"/>
      <c r="IH62" s="18"/>
      <c r="II62" s="18"/>
      <c r="IJ62" s="18"/>
      <c r="IK62" s="18"/>
      <c r="IL62" s="18"/>
      <c r="IM62" s="18"/>
      <c r="IN62" s="18"/>
      <c r="IO62" s="18"/>
      <c r="IP62" s="18"/>
      <c r="IQ62" s="18"/>
      <c r="IR62" s="18"/>
      <c r="IS62" s="18"/>
      <c r="IT62" s="18"/>
      <c r="IU62" s="18"/>
      <c r="IV62" s="18"/>
    </row>
    <row r="63" spans="1:256" ht="15.75" customHeight="1" x14ac:dyDescent="0.2">
      <c r="A63" s="58"/>
      <c r="B63" s="190" t="s">
        <v>41</v>
      </c>
      <c r="C63" s="190"/>
      <c r="D63" s="190"/>
      <c r="E63" s="190"/>
      <c r="F63" s="190"/>
      <c r="G63" s="190"/>
      <c r="H63" s="54">
        <v>22</v>
      </c>
      <c r="I63" s="52"/>
      <c r="J63" s="27"/>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c r="IV63" s="18"/>
    </row>
    <row r="64" spans="1:256" ht="31.5" customHeight="1" x14ac:dyDescent="0.2">
      <c r="A64" s="58"/>
      <c r="B64" s="190" t="s">
        <v>193</v>
      </c>
      <c r="C64" s="190"/>
      <c r="D64" s="190"/>
      <c r="E64" s="190"/>
      <c r="F64" s="190"/>
      <c r="G64" s="190"/>
      <c r="H64" s="59">
        <v>0.05</v>
      </c>
      <c r="I64" s="60">
        <f>H64*I61</f>
        <v>28.225999999999999</v>
      </c>
      <c r="J64" s="27"/>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c r="DD64" s="18"/>
      <c r="DE64" s="18"/>
      <c r="DF64" s="18"/>
      <c r="DG64" s="18"/>
      <c r="DH64" s="18"/>
      <c r="DI64" s="18"/>
      <c r="DJ64" s="18"/>
      <c r="DK64" s="18"/>
      <c r="DL64" s="18"/>
      <c r="DM64" s="18"/>
      <c r="DN64" s="18"/>
      <c r="DO64" s="18"/>
      <c r="DP64" s="18"/>
      <c r="DQ64" s="18"/>
      <c r="DR64" s="18"/>
      <c r="DS64" s="18"/>
      <c r="DT64" s="18"/>
      <c r="DU64" s="18"/>
      <c r="DV64" s="18"/>
      <c r="DW64" s="18"/>
      <c r="DX64" s="18"/>
      <c r="DY64" s="18"/>
      <c r="DZ64" s="18"/>
      <c r="EA64" s="18"/>
      <c r="EB64" s="18"/>
      <c r="EC64" s="18"/>
      <c r="ED64" s="18"/>
      <c r="EE64" s="18"/>
      <c r="EF64" s="18"/>
      <c r="EG64" s="18"/>
      <c r="EH64" s="18"/>
      <c r="EI64" s="18"/>
      <c r="EJ64" s="18"/>
      <c r="EK64" s="18"/>
      <c r="EL64" s="18"/>
      <c r="EM64" s="18"/>
      <c r="EN64" s="18"/>
      <c r="EO64" s="18"/>
      <c r="EP64" s="18"/>
      <c r="EQ64" s="18"/>
      <c r="ER64" s="18"/>
      <c r="ES64" s="18"/>
      <c r="ET64" s="18"/>
      <c r="EU64" s="18"/>
      <c r="EV64" s="18"/>
      <c r="EW64" s="18"/>
      <c r="EX64" s="18"/>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c r="FW64" s="18"/>
      <c r="FX64" s="18"/>
      <c r="FY64" s="18"/>
      <c r="FZ64" s="18"/>
      <c r="GA64" s="18"/>
      <c r="GB64" s="18"/>
      <c r="GC64" s="18"/>
      <c r="GD64" s="18"/>
      <c r="GE64" s="18"/>
      <c r="GF64" s="18"/>
      <c r="GG64" s="18"/>
      <c r="GH64" s="18"/>
      <c r="GI64" s="18"/>
      <c r="GJ64" s="18"/>
      <c r="GK64" s="18"/>
      <c r="GL64" s="18"/>
      <c r="GM64" s="18"/>
      <c r="GN64" s="18"/>
      <c r="GO64" s="18"/>
      <c r="GP64" s="18"/>
      <c r="GQ64" s="18"/>
      <c r="GR64" s="18"/>
      <c r="GS64" s="18"/>
      <c r="GT64" s="18"/>
      <c r="GU64" s="18"/>
      <c r="GV64" s="18"/>
      <c r="GW64" s="18"/>
      <c r="GX64" s="18"/>
      <c r="GY64" s="18"/>
      <c r="GZ64" s="18"/>
      <c r="HA64" s="18"/>
      <c r="HB64" s="18"/>
      <c r="HC64" s="18"/>
      <c r="HD64" s="18"/>
      <c r="HE64" s="18"/>
      <c r="HF64" s="18"/>
      <c r="HG64" s="18"/>
      <c r="HH64" s="18"/>
      <c r="HI64" s="18"/>
      <c r="HJ64" s="18"/>
      <c r="HK64" s="18"/>
      <c r="HL64" s="18"/>
      <c r="HM64" s="18"/>
      <c r="HN64" s="18"/>
      <c r="HO64" s="18"/>
      <c r="HP64" s="18"/>
      <c r="HQ64" s="18"/>
      <c r="HR64" s="18"/>
      <c r="HS64" s="18"/>
      <c r="HT64" s="18"/>
      <c r="HU64" s="18"/>
      <c r="HV64" s="18"/>
      <c r="HW64" s="18"/>
      <c r="HX64" s="18"/>
      <c r="HY64" s="18"/>
      <c r="HZ64" s="18"/>
      <c r="IA64" s="18"/>
      <c r="IB64" s="18"/>
      <c r="IC64" s="18"/>
      <c r="ID64" s="18"/>
      <c r="IE64" s="18"/>
      <c r="IF64" s="18"/>
      <c r="IG64" s="18"/>
      <c r="IH64" s="18"/>
      <c r="II64" s="18"/>
      <c r="IJ64" s="18"/>
      <c r="IK64" s="18"/>
      <c r="IL64" s="18"/>
      <c r="IM64" s="18"/>
      <c r="IN64" s="18"/>
      <c r="IO64" s="18"/>
      <c r="IP64" s="18"/>
      <c r="IQ64" s="18"/>
      <c r="IR64" s="18"/>
      <c r="IS64" s="18"/>
      <c r="IT64" s="18"/>
      <c r="IU64" s="18"/>
      <c r="IV64" s="18"/>
    </row>
    <row r="65" spans="1:256" ht="15.75" customHeight="1" x14ac:dyDescent="0.2">
      <c r="A65" s="61" t="s">
        <v>26</v>
      </c>
      <c r="B65" s="190" t="s">
        <v>194</v>
      </c>
      <c r="C65" s="190"/>
      <c r="D65" s="190"/>
      <c r="E65" s="190"/>
      <c r="F65" s="190"/>
      <c r="G65" s="190"/>
      <c r="H65" s="59"/>
      <c r="I65" s="52">
        <v>177.29</v>
      </c>
      <c r="J65" s="27"/>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18"/>
      <c r="GV65" s="18"/>
      <c r="GW65" s="18"/>
      <c r="GX65" s="18"/>
      <c r="GY65" s="18"/>
      <c r="GZ65" s="18"/>
      <c r="HA65" s="18"/>
      <c r="HB65" s="18"/>
      <c r="HC65" s="18"/>
      <c r="HD65" s="18"/>
      <c r="HE65" s="18"/>
      <c r="HF65" s="18"/>
      <c r="HG65" s="18"/>
      <c r="HH65" s="18"/>
      <c r="HI65" s="18"/>
      <c r="HJ65" s="18"/>
      <c r="HK65" s="18"/>
      <c r="HL65" s="18"/>
      <c r="HM65" s="18"/>
      <c r="HN65" s="18"/>
      <c r="HO65" s="18"/>
      <c r="HP65" s="18"/>
      <c r="HQ65" s="18"/>
      <c r="HR65" s="18"/>
      <c r="HS65" s="18"/>
      <c r="HT65" s="18"/>
      <c r="HU65" s="18"/>
      <c r="HV65" s="18"/>
      <c r="HW65" s="18"/>
      <c r="HX65" s="18"/>
      <c r="HY65" s="18"/>
      <c r="HZ65" s="18"/>
      <c r="IA65" s="18"/>
      <c r="IB65" s="18"/>
      <c r="IC65" s="18"/>
      <c r="ID65" s="18"/>
      <c r="IE65" s="18"/>
      <c r="IF65" s="18"/>
      <c r="IG65" s="18"/>
      <c r="IH65" s="18"/>
      <c r="II65" s="18"/>
      <c r="IJ65" s="18"/>
      <c r="IK65" s="18"/>
      <c r="IL65" s="18"/>
      <c r="IM65" s="18"/>
      <c r="IN65" s="18"/>
      <c r="IO65" s="18"/>
      <c r="IP65" s="18"/>
      <c r="IQ65" s="18"/>
      <c r="IR65" s="18"/>
      <c r="IS65" s="18"/>
      <c r="IT65" s="18"/>
      <c r="IU65" s="18"/>
      <c r="IV65" s="18"/>
    </row>
    <row r="66" spans="1:256" ht="15.75" customHeight="1" x14ac:dyDescent="0.2">
      <c r="A66" s="62"/>
      <c r="B66" s="222" t="s">
        <v>1</v>
      </c>
      <c r="C66" s="222"/>
      <c r="D66" s="222"/>
      <c r="E66" s="222"/>
      <c r="F66" s="222"/>
      <c r="G66" s="222"/>
      <c r="H66" s="222"/>
      <c r="I66" s="63">
        <f>(I56+I61+I65)-I64</f>
        <v>806.3596</v>
      </c>
      <c r="J66" s="3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c r="FW66" s="18"/>
      <c r="FX66" s="18"/>
      <c r="FY66" s="18"/>
      <c r="FZ66" s="18"/>
      <c r="GA66" s="18"/>
      <c r="GB66" s="18"/>
      <c r="GC66" s="18"/>
      <c r="GD66" s="18"/>
      <c r="GE66" s="18"/>
      <c r="GF66" s="18"/>
      <c r="GG66" s="18"/>
      <c r="GH66" s="18"/>
      <c r="GI66" s="18"/>
      <c r="GJ66" s="18"/>
      <c r="GK66" s="18"/>
      <c r="GL66" s="18"/>
      <c r="GM66" s="18"/>
      <c r="GN66" s="18"/>
      <c r="GO66" s="18"/>
      <c r="GP66" s="18"/>
      <c r="GQ66" s="18"/>
      <c r="GR66" s="18"/>
      <c r="GS66" s="18"/>
      <c r="GT66" s="18"/>
      <c r="GU66" s="18"/>
      <c r="GV66" s="18"/>
      <c r="GW66" s="18"/>
      <c r="GX66" s="18"/>
      <c r="GY66" s="18"/>
      <c r="GZ66" s="18"/>
      <c r="HA66" s="18"/>
      <c r="HB66" s="18"/>
      <c r="HC66" s="18"/>
      <c r="HD66" s="18"/>
      <c r="HE66" s="18"/>
      <c r="HF66" s="18"/>
      <c r="HG66" s="18"/>
      <c r="HH66" s="18"/>
      <c r="HI66" s="18"/>
      <c r="HJ66" s="18"/>
      <c r="HK66" s="18"/>
      <c r="HL66" s="18"/>
      <c r="HM66" s="18"/>
      <c r="HN66" s="18"/>
      <c r="HO66" s="18"/>
      <c r="HP66" s="18"/>
      <c r="HQ66" s="18"/>
      <c r="HR66" s="18"/>
      <c r="HS66" s="18"/>
      <c r="HT66" s="18"/>
      <c r="HU66" s="18"/>
      <c r="HV66" s="18"/>
      <c r="HW66" s="18"/>
      <c r="HX66" s="18"/>
      <c r="HY66" s="18"/>
      <c r="HZ66" s="18"/>
      <c r="IA66" s="18"/>
      <c r="IB66" s="18"/>
      <c r="IC66" s="18"/>
      <c r="ID66" s="18"/>
      <c r="IE66" s="18"/>
      <c r="IF66" s="18"/>
      <c r="IG66" s="18"/>
      <c r="IH66" s="18"/>
      <c r="II66" s="18"/>
      <c r="IJ66" s="18"/>
      <c r="IK66" s="18"/>
      <c r="IL66" s="18"/>
      <c r="IM66" s="18"/>
      <c r="IN66" s="18"/>
      <c r="IO66" s="18"/>
      <c r="IP66" s="18"/>
      <c r="IQ66" s="18"/>
      <c r="IR66" s="18"/>
      <c r="IS66" s="18"/>
      <c r="IT66" s="18"/>
      <c r="IU66" s="18"/>
      <c r="IV66" s="18"/>
    </row>
    <row r="67" spans="1:256" ht="15" customHeight="1" x14ac:dyDescent="0.2">
      <c r="A67" s="233"/>
      <c r="B67" s="233"/>
      <c r="C67" s="233"/>
      <c r="D67" s="233"/>
      <c r="E67" s="233"/>
      <c r="F67" s="233"/>
      <c r="G67" s="233"/>
      <c r="H67" s="233"/>
      <c r="I67" s="233"/>
      <c r="J67" s="234"/>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18"/>
      <c r="GV67" s="18"/>
      <c r="GW67" s="18"/>
      <c r="GX67" s="18"/>
      <c r="GY67" s="18"/>
      <c r="GZ67" s="18"/>
      <c r="HA67" s="18"/>
      <c r="HB67" s="18"/>
      <c r="HC67" s="18"/>
      <c r="HD67" s="18"/>
      <c r="HE67" s="18"/>
      <c r="HF67" s="18"/>
      <c r="HG67" s="18"/>
      <c r="HH67" s="18"/>
      <c r="HI67" s="18"/>
      <c r="HJ67" s="18"/>
      <c r="HK67" s="18"/>
      <c r="HL67" s="18"/>
      <c r="HM67" s="18"/>
      <c r="HN67" s="18"/>
      <c r="HO67" s="18"/>
      <c r="HP67" s="18"/>
      <c r="HQ67" s="18"/>
      <c r="HR67" s="18"/>
      <c r="HS67" s="18"/>
      <c r="HT67" s="18"/>
      <c r="HU67" s="18"/>
      <c r="HV67" s="18"/>
      <c r="HW67" s="18"/>
      <c r="HX67" s="18"/>
      <c r="HY67" s="18"/>
      <c r="HZ67" s="18"/>
      <c r="IA67" s="18"/>
      <c r="IB67" s="18"/>
      <c r="IC67" s="18"/>
      <c r="ID67" s="18"/>
      <c r="IE67" s="18"/>
      <c r="IF67" s="18"/>
      <c r="IG67" s="18"/>
      <c r="IH67" s="18"/>
      <c r="II67" s="18"/>
      <c r="IJ67" s="18"/>
      <c r="IK67" s="18"/>
      <c r="IL67" s="18"/>
      <c r="IM67" s="18"/>
      <c r="IN67" s="18"/>
      <c r="IO67" s="18"/>
      <c r="IP67" s="18"/>
      <c r="IQ67" s="18"/>
      <c r="IR67" s="18"/>
      <c r="IS67" s="18"/>
      <c r="IT67" s="18"/>
      <c r="IU67" s="18"/>
      <c r="IV67" s="18"/>
    </row>
    <row r="68" spans="1:256" ht="15.95" customHeight="1" x14ac:dyDescent="0.2">
      <c r="A68" s="235"/>
      <c r="B68" s="235"/>
      <c r="C68" s="235"/>
      <c r="D68" s="235"/>
      <c r="E68" s="235"/>
      <c r="F68" s="235"/>
      <c r="G68" s="235"/>
      <c r="H68" s="235"/>
      <c r="I68" s="235"/>
      <c r="J68" s="236"/>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c r="DD68" s="18"/>
      <c r="DE68" s="18"/>
      <c r="DF68" s="18"/>
      <c r="DG68" s="18"/>
      <c r="DH68" s="18"/>
      <c r="DI68" s="18"/>
      <c r="DJ68" s="18"/>
      <c r="DK68" s="18"/>
      <c r="DL68" s="18"/>
      <c r="DM68" s="18"/>
      <c r="DN68" s="18"/>
      <c r="DO68" s="18"/>
      <c r="DP68" s="18"/>
      <c r="DQ68" s="18"/>
      <c r="DR68" s="18"/>
      <c r="DS68" s="18"/>
      <c r="DT68" s="18"/>
      <c r="DU68" s="18"/>
      <c r="DV68" s="18"/>
      <c r="DW68" s="18"/>
      <c r="DX68" s="18"/>
      <c r="DY68" s="18"/>
      <c r="DZ68" s="18"/>
      <c r="EA68" s="18"/>
      <c r="EB68" s="18"/>
      <c r="EC68" s="18"/>
      <c r="ED68" s="18"/>
      <c r="EE68" s="18"/>
      <c r="EF68" s="18"/>
      <c r="EG68" s="18"/>
      <c r="EH68" s="18"/>
      <c r="EI68" s="18"/>
      <c r="EJ68" s="18"/>
      <c r="EK68" s="18"/>
      <c r="EL68" s="18"/>
      <c r="EM68" s="18"/>
      <c r="EN68" s="18"/>
      <c r="EO68" s="18"/>
      <c r="EP68" s="18"/>
      <c r="EQ68" s="18"/>
      <c r="ER68" s="18"/>
      <c r="ES68" s="18"/>
      <c r="ET68" s="18"/>
      <c r="EU68" s="18"/>
      <c r="EV68" s="18"/>
      <c r="EW68" s="18"/>
      <c r="EX68" s="18"/>
      <c r="EY68" s="18"/>
      <c r="EZ68" s="18"/>
      <c r="FA68" s="18"/>
      <c r="FB68" s="18"/>
      <c r="FC68" s="18"/>
      <c r="FD68" s="18"/>
      <c r="FE68" s="18"/>
      <c r="FF68" s="18"/>
      <c r="FG68" s="18"/>
      <c r="FH68" s="18"/>
      <c r="FI68" s="18"/>
      <c r="FJ68" s="18"/>
      <c r="FK68" s="18"/>
      <c r="FL68" s="18"/>
      <c r="FM68" s="18"/>
      <c r="FN68" s="18"/>
      <c r="FO68" s="18"/>
      <c r="FP68" s="18"/>
      <c r="FQ68" s="18"/>
      <c r="FR68" s="18"/>
      <c r="FS68" s="18"/>
      <c r="FT68" s="18"/>
      <c r="FU68" s="18"/>
      <c r="FV68" s="18"/>
      <c r="FW68" s="18"/>
      <c r="FX68" s="18"/>
      <c r="FY68" s="18"/>
      <c r="FZ68" s="18"/>
      <c r="GA68" s="18"/>
      <c r="GB68" s="18"/>
      <c r="GC68" s="18"/>
      <c r="GD68" s="18"/>
      <c r="GE68" s="18"/>
      <c r="GF68" s="18"/>
      <c r="GG68" s="18"/>
      <c r="GH68" s="18"/>
      <c r="GI68" s="18"/>
      <c r="GJ68" s="18"/>
      <c r="GK68" s="18"/>
      <c r="GL68" s="18"/>
      <c r="GM68" s="18"/>
      <c r="GN68" s="18"/>
      <c r="GO68" s="18"/>
      <c r="GP68" s="18"/>
      <c r="GQ68" s="18"/>
      <c r="GR68" s="18"/>
      <c r="GS68" s="18"/>
      <c r="GT68" s="18"/>
      <c r="GU68" s="18"/>
      <c r="GV68" s="18"/>
      <c r="GW68" s="18"/>
      <c r="GX68" s="18"/>
      <c r="GY68" s="18"/>
      <c r="GZ68" s="18"/>
      <c r="HA68" s="18"/>
      <c r="HB68" s="18"/>
      <c r="HC68" s="18"/>
      <c r="HD68" s="18"/>
      <c r="HE68" s="18"/>
      <c r="HF68" s="18"/>
      <c r="HG68" s="18"/>
      <c r="HH68" s="18"/>
      <c r="HI68" s="18"/>
      <c r="HJ68" s="18"/>
      <c r="HK68" s="18"/>
      <c r="HL68" s="18"/>
      <c r="HM68" s="18"/>
      <c r="HN68" s="18"/>
      <c r="HO68" s="18"/>
      <c r="HP68" s="18"/>
      <c r="HQ68" s="18"/>
      <c r="HR68" s="18"/>
      <c r="HS68" s="18"/>
      <c r="HT68" s="18"/>
      <c r="HU68" s="18"/>
      <c r="HV68" s="18"/>
      <c r="HW68" s="18"/>
      <c r="HX68" s="18"/>
      <c r="HY68" s="18"/>
      <c r="HZ68" s="18"/>
      <c r="IA68" s="18"/>
      <c r="IB68" s="18"/>
      <c r="IC68" s="18"/>
      <c r="ID68" s="18"/>
      <c r="IE68" s="18"/>
      <c r="IF68" s="18"/>
      <c r="IG68" s="18"/>
      <c r="IH68" s="18"/>
      <c r="II68" s="18"/>
      <c r="IJ68" s="18"/>
      <c r="IK68" s="18"/>
      <c r="IL68" s="18"/>
      <c r="IM68" s="18"/>
      <c r="IN68" s="18"/>
      <c r="IO68" s="18"/>
      <c r="IP68" s="18"/>
      <c r="IQ68" s="18"/>
      <c r="IR68" s="18"/>
      <c r="IS68" s="18"/>
      <c r="IT68" s="18"/>
      <c r="IU68" s="18"/>
      <c r="IV68" s="18"/>
    </row>
    <row r="69" spans="1:256" ht="18.600000000000001" customHeight="1" x14ac:dyDescent="0.2">
      <c r="A69" s="181" t="s">
        <v>65</v>
      </c>
      <c r="B69" s="181"/>
      <c r="C69" s="181"/>
      <c r="D69" s="181"/>
      <c r="E69" s="181"/>
      <c r="F69" s="181"/>
      <c r="G69" s="181"/>
      <c r="H69" s="181"/>
      <c r="I69" s="181"/>
      <c r="J69" s="27"/>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c r="DD69" s="18"/>
      <c r="DE69" s="18"/>
      <c r="DF69" s="18"/>
      <c r="DG69" s="18"/>
      <c r="DH69" s="18"/>
      <c r="DI69" s="18"/>
      <c r="DJ69" s="18"/>
      <c r="DK69" s="18"/>
      <c r="DL69" s="18"/>
      <c r="DM69" s="18"/>
      <c r="DN69" s="18"/>
      <c r="DO69" s="18"/>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18"/>
      <c r="GV69" s="18"/>
      <c r="GW69" s="18"/>
      <c r="GX69" s="18"/>
      <c r="GY69" s="18"/>
      <c r="GZ69" s="18"/>
      <c r="HA69" s="18"/>
      <c r="HB69" s="18"/>
      <c r="HC69" s="18"/>
      <c r="HD69" s="18"/>
      <c r="HE69" s="18"/>
      <c r="HF69" s="18"/>
      <c r="HG69" s="18"/>
      <c r="HH69" s="18"/>
      <c r="HI69" s="18"/>
      <c r="HJ69" s="18"/>
      <c r="HK69" s="18"/>
      <c r="HL69" s="18"/>
      <c r="HM69" s="18"/>
      <c r="HN69" s="18"/>
      <c r="HO69" s="18"/>
      <c r="HP69" s="18"/>
      <c r="HQ69" s="18"/>
      <c r="HR69" s="18"/>
      <c r="HS69" s="18"/>
      <c r="HT69" s="18"/>
      <c r="HU69" s="18"/>
      <c r="HV69" s="18"/>
      <c r="HW69" s="18"/>
      <c r="HX69" s="18"/>
      <c r="HY69" s="18"/>
      <c r="HZ69" s="18"/>
      <c r="IA69" s="18"/>
      <c r="IB69" s="18"/>
      <c r="IC69" s="18"/>
      <c r="ID69" s="18"/>
      <c r="IE69" s="18"/>
      <c r="IF69" s="18"/>
      <c r="IG69" s="18"/>
      <c r="IH69" s="18"/>
      <c r="II69" s="18"/>
      <c r="IJ69" s="18"/>
      <c r="IK69" s="18"/>
      <c r="IL69" s="18"/>
      <c r="IM69" s="18"/>
      <c r="IN69" s="18"/>
      <c r="IO69" s="18"/>
      <c r="IP69" s="18"/>
      <c r="IQ69" s="18"/>
      <c r="IR69" s="18"/>
      <c r="IS69" s="18"/>
      <c r="IT69" s="18"/>
      <c r="IU69" s="18"/>
      <c r="IV69" s="18"/>
    </row>
    <row r="70" spans="1:256" x14ac:dyDescent="0.2">
      <c r="A70" s="28">
        <v>2</v>
      </c>
      <c r="B70" s="217" t="s">
        <v>42</v>
      </c>
      <c r="C70" s="217"/>
      <c r="D70" s="217"/>
      <c r="E70" s="217"/>
      <c r="F70" s="217"/>
      <c r="G70" s="217"/>
      <c r="H70" s="217"/>
      <c r="I70" s="28" t="s">
        <v>19</v>
      </c>
      <c r="J70" s="27"/>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c r="DB70" s="18"/>
      <c r="DC70" s="18"/>
      <c r="DD70" s="18"/>
      <c r="DE70" s="18"/>
      <c r="DF70" s="18"/>
      <c r="DG70" s="18"/>
      <c r="DH70" s="18"/>
      <c r="DI70" s="18"/>
      <c r="DJ70" s="18"/>
      <c r="DK70" s="18"/>
      <c r="DL70" s="18"/>
      <c r="DM70" s="18"/>
      <c r="DN70" s="18"/>
      <c r="DO70" s="18"/>
      <c r="DP70" s="18"/>
      <c r="DQ70" s="18"/>
      <c r="DR70" s="18"/>
      <c r="DS70" s="18"/>
      <c r="DT70" s="18"/>
      <c r="DU70" s="18"/>
      <c r="DV70" s="18"/>
      <c r="DW70" s="18"/>
      <c r="DX70" s="18"/>
      <c r="DY70" s="18"/>
      <c r="DZ70" s="18"/>
      <c r="EA70" s="18"/>
      <c r="EB70" s="18"/>
      <c r="EC70" s="18"/>
      <c r="ED70" s="18"/>
      <c r="EE70" s="18"/>
      <c r="EF70" s="18"/>
      <c r="EG70" s="18"/>
      <c r="EH70" s="18"/>
      <c r="EI70" s="18"/>
      <c r="EJ70" s="18"/>
      <c r="EK70" s="18"/>
      <c r="EL70" s="18"/>
      <c r="EM70" s="18"/>
      <c r="EN70" s="18"/>
      <c r="EO70" s="18"/>
      <c r="EP70" s="18"/>
      <c r="EQ70" s="18"/>
      <c r="ER70" s="18"/>
      <c r="ES70" s="18"/>
      <c r="ET70" s="18"/>
      <c r="EU70" s="18"/>
      <c r="EV70" s="18"/>
      <c r="EW70" s="18"/>
      <c r="EX70" s="18"/>
      <c r="EY70" s="18"/>
      <c r="EZ70" s="18"/>
      <c r="FA70" s="18"/>
      <c r="FB70" s="18"/>
      <c r="FC70" s="18"/>
      <c r="FD70" s="18"/>
      <c r="FE70" s="18"/>
      <c r="FF70" s="18"/>
      <c r="FG70" s="18"/>
      <c r="FH70" s="18"/>
      <c r="FI70" s="18"/>
      <c r="FJ70" s="18"/>
      <c r="FK70" s="18"/>
      <c r="FL70" s="18"/>
      <c r="FM70" s="18"/>
      <c r="FN70" s="18"/>
      <c r="FO70" s="18"/>
      <c r="FP70" s="18"/>
      <c r="FQ70" s="18"/>
      <c r="FR70" s="18"/>
      <c r="FS70" s="18"/>
      <c r="FT70" s="18"/>
      <c r="FU70" s="18"/>
      <c r="FV70" s="18"/>
      <c r="FW70" s="18"/>
      <c r="FX70" s="18"/>
      <c r="FY70" s="18"/>
      <c r="FZ70" s="18"/>
      <c r="GA70" s="18"/>
      <c r="GB70" s="18"/>
      <c r="GC70" s="18"/>
      <c r="GD70" s="18"/>
      <c r="GE70" s="18"/>
      <c r="GF70" s="18"/>
      <c r="GG70" s="18"/>
      <c r="GH70" s="18"/>
      <c r="GI70" s="18"/>
      <c r="GJ70" s="18"/>
      <c r="GK70" s="18"/>
      <c r="GL70" s="18"/>
      <c r="GM70" s="18"/>
      <c r="GN70" s="18"/>
      <c r="GO70" s="18"/>
      <c r="GP70" s="18"/>
      <c r="GQ70" s="18"/>
      <c r="GR70" s="18"/>
      <c r="GS70" s="18"/>
      <c r="GT70" s="18"/>
      <c r="GU70" s="18"/>
      <c r="GV70" s="18"/>
      <c r="GW70" s="18"/>
      <c r="GX70" s="18"/>
      <c r="GY70" s="18"/>
      <c r="GZ70" s="18"/>
      <c r="HA70" s="18"/>
      <c r="HB70" s="18"/>
      <c r="HC70" s="18"/>
      <c r="HD70" s="18"/>
      <c r="HE70" s="18"/>
      <c r="HF70" s="18"/>
      <c r="HG70" s="18"/>
      <c r="HH70" s="18"/>
      <c r="HI70" s="18"/>
      <c r="HJ70" s="18"/>
      <c r="HK70" s="18"/>
      <c r="HL70" s="18"/>
      <c r="HM70" s="18"/>
      <c r="HN70" s="18"/>
      <c r="HO70" s="18"/>
      <c r="HP70" s="18"/>
      <c r="HQ70" s="18"/>
      <c r="HR70" s="18"/>
      <c r="HS70" s="18"/>
      <c r="HT70" s="18"/>
      <c r="HU70" s="18"/>
      <c r="HV70" s="18"/>
      <c r="HW70" s="18"/>
      <c r="HX70" s="18"/>
      <c r="HY70" s="18"/>
      <c r="HZ70" s="18"/>
      <c r="IA70" s="18"/>
      <c r="IB70" s="18"/>
      <c r="IC70" s="18"/>
      <c r="ID70" s="18"/>
      <c r="IE70" s="18"/>
      <c r="IF70" s="18"/>
      <c r="IG70" s="18"/>
      <c r="IH70" s="18"/>
      <c r="II70" s="18"/>
      <c r="IJ70" s="18"/>
      <c r="IK70" s="18"/>
      <c r="IL70" s="18"/>
      <c r="IM70" s="18"/>
      <c r="IN70" s="18"/>
      <c r="IO70" s="18"/>
      <c r="IP70" s="18"/>
      <c r="IQ70" s="18"/>
      <c r="IR70" s="18"/>
      <c r="IS70" s="18"/>
      <c r="IT70" s="18"/>
      <c r="IU70" s="18"/>
      <c r="IV70" s="18"/>
    </row>
    <row r="71" spans="1:256" x14ac:dyDescent="0.2">
      <c r="A71" s="24" t="s">
        <v>17</v>
      </c>
      <c r="B71" s="190" t="s">
        <v>18</v>
      </c>
      <c r="C71" s="190"/>
      <c r="D71" s="190"/>
      <c r="E71" s="190"/>
      <c r="F71" s="190"/>
      <c r="G71" s="190"/>
      <c r="H71" s="190"/>
      <c r="I71" s="37">
        <f>I37</f>
        <v>412.89587999999992</v>
      </c>
      <c r="J71" s="27"/>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c r="DD71" s="18"/>
      <c r="DE71" s="18"/>
      <c r="DF71" s="18"/>
      <c r="DG71" s="18"/>
      <c r="DH71" s="18"/>
      <c r="DI71" s="18"/>
      <c r="DJ71" s="18"/>
      <c r="DK71" s="18"/>
      <c r="DL71" s="18"/>
      <c r="DM71" s="18"/>
      <c r="DN71" s="18"/>
      <c r="DO71" s="18"/>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18"/>
      <c r="GV71" s="18"/>
      <c r="GW71" s="18"/>
      <c r="GX71" s="18"/>
      <c r="GY71" s="18"/>
      <c r="GZ71" s="18"/>
      <c r="HA71" s="18"/>
      <c r="HB71" s="18"/>
      <c r="HC71" s="18"/>
      <c r="HD71" s="18"/>
      <c r="HE71" s="18"/>
      <c r="HF71" s="18"/>
      <c r="HG71" s="18"/>
      <c r="HH71" s="18"/>
      <c r="HI71" s="18"/>
      <c r="HJ71" s="18"/>
      <c r="HK71" s="18"/>
      <c r="HL71" s="18"/>
      <c r="HM71" s="18"/>
      <c r="HN71" s="18"/>
      <c r="HO71" s="18"/>
      <c r="HP71" s="18"/>
      <c r="HQ71" s="18"/>
      <c r="HR71" s="18"/>
      <c r="HS71" s="18"/>
      <c r="HT71" s="18"/>
      <c r="HU71" s="18"/>
      <c r="HV71" s="18"/>
      <c r="HW71" s="18"/>
      <c r="HX71" s="18"/>
      <c r="HY71" s="18"/>
      <c r="HZ71" s="18"/>
      <c r="IA71" s="18"/>
      <c r="IB71" s="18"/>
      <c r="IC71" s="18"/>
      <c r="ID71" s="18"/>
      <c r="IE71" s="18"/>
      <c r="IF71" s="18"/>
      <c r="IG71" s="18"/>
      <c r="IH71" s="18"/>
      <c r="II71" s="18"/>
      <c r="IJ71" s="18"/>
      <c r="IK71" s="18"/>
      <c r="IL71" s="18"/>
      <c r="IM71" s="18"/>
      <c r="IN71" s="18"/>
      <c r="IO71" s="18"/>
      <c r="IP71" s="18"/>
      <c r="IQ71" s="18"/>
      <c r="IR71" s="18"/>
      <c r="IS71" s="18"/>
      <c r="IT71" s="18"/>
      <c r="IU71" s="18"/>
      <c r="IV71" s="18"/>
    </row>
    <row r="72" spans="1:256" x14ac:dyDescent="0.2">
      <c r="A72" s="24" t="s">
        <v>20</v>
      </c>
      <c r="B72" s="190" t="s">
        <v>21</v>
      </c>
      <c r="C72" s="190"/>
      <c r="D72" s="190"/>
      <c r="E72" s="190"/>
      <c r="F72" s="190"/>
      <c r="G72" s="190"/>
      <c r="H72" s="190"/>
      <c r="I72" s="37">
        <f>I51</f>
        <v>933.55928383999992</v>
      </c>
      <c r="J72" s="27"/>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c r="DD72" s="18"/>
      <c r="DE72" s="18"/>
      <c r="DF72" s="18"/>
      <c r="DG72" s="18"/>
      <c r="DH72" s="18"/>
      <c r="DI72" s="18"/>
      <c r="DJ72" s="18"/>
      <c r="DK72" s="18"/>
      <c r="DL72" s="18"/>
      <c r="DM72" s="18"/>
      <c r="DN72" s="18"/>
      <c r="DO72" s="18"/>
      <c r="DP72" s="18"/>
      <c r="DQ72" s="18"/>
      <c r="DR72" s="18"/>
      <c r="DS72" s="18"/>
      <c r="DT72" s="18"/>
      <c r="DU72" s="18"/>
      <c r="DV72" s="18"/>
      <c r="DW72" s="18"/>
      <c r="DX72" s="18"/>
      <c r="DY72" s="18"/>
      <c r="DZ72" s="18"/>
      <c r="EA72" s="18"/>
      <c r="EB72" s="18"/>
      <c r="EC72" s="18"/>
      <c r="ED72" s="18"/>
      <c r="EE72" s="18"/>
      <c r="EF72" s="18"/>
      <c r="EG72" s="18"/>
      <c r="EH72" s="18"/>
      <c r="EI72" s="18"/>
      <c r="EJ72" s="18"/>
      <c r="EK72" s="18"/>
      <c r="EL72" s="18"/>
      <c r="EM72" s="18"/>
      <c r="EN72" s="18"/>
      <c r="EO72" s="18"/>
      <c r="EP72" s="18"/>
      <c r="EQ72" s="18"/>
      <c r="ER72" s="18"/>
      <c r="ES72" s="18"/>
      <c r="ET72" s="18"/>
      <c r="EU72" s="18"/>
      <c r="EV72" s="18"/>
      <c r="EW72" s="18"/>
      <c r="EX72" s="18"/>
      <c r="EY72" s="18"/>
      <c r="EZ72" s="18"/>
      <c r="FA72" s="18"/>
      <c r="FB72" s="18"/>
      <c r="FC72" s="18"/>
      <c r="FD72" s="18"/>
      <c r="FE72" s="18"/>
      <c r="FF72" s="18"/>
      <c r="FG72" s="18"/>
      <c r="FH72" s="18"/>
      <c r="FI72" s="18"/>
      <c r="FJ72" s="18"/>
      <c r="FK72" s="18"/>
      <c r="FL72" s="18"/>
      <c r="FM72" s="18"/>
      <c r="FN72" s="18"/>
      <c r="FO72" s="18"/>
      <c r="FP72" s="18"/>
      <c r="FQ72" s="18"/>
      <c r="FR72" s="18"/>
      <c r="FS72" s="18"/>
      <c r="FT72" s="18"/>
      <c r="FU72" s="18"/>
      <c r="FV72" s="18"/>
      <c r="FW72" s="18"/>
      <c r="FX72" s="18"/>
      <c r="FY72" s="18"/>
      <c r="FZ72" s="18"/>
      <c r="GA72" s="18"/>
      <c r="GB72" s="18"/>
      <c r="GC72" s="18"/>
      <c r="GD72" s="18"/>
      <c r="GE72" s="18"/>
      <c r="GF72" s="18"/>
      <c r="GG72" s="18"/>
      <c r="GH72" s="18"/>
      <c r="GI72" s="18"/>
      <c r="GJ72" s="18"/>
      <c r="GK72" s="18"/>
      <c r="GL72" s="18"/>
      <c r="GM72" s="18"/>
      <c r="GN72" s="18"/>
      <c r="GO72" s="18"/>
      <c r="GP72" s="18"/>
      <c r="GQ72" s="18"/>
      <c r="GR72" s="18"/>
      <c r="GS72" s="18"/>
      <c r="GT72" s="18"/>
      <c r="GU72" s="18"/>
      <c r="GV72" s="18"/>
      <c r="GW72" s="18"/>
      <c r="GX72" s="18"/>
      <c r="GY72" s="18"/>
      <c r="GZ72" s="18"/>
      <c r="HA72" s="18"/>
      <c r="HB72" s="18"/>
      <c r="HC72" s="18"/>
      <c r="HD72" s="18"/>
      <c r="HE72" s="18"/>
      <c r="HF72" s="18"/>
      <c r="HG72" s="18"/>
      <c r="HH72" s="18"/>
      <c r="HI72" s="18"/>
      <c r="HJ72" s="18"/>
      <c r="HK72" s="18"/>
      <c r="HL72" s="18"/>
      <c r="HM72" s="18"/>
      <c r="HN72" s="18"/>
      <c r="HO72" s="18"/>
      <c r="HP72" s="18"/>
      <c r="HQ72" s="18"/>
      <c r="HR72" s="18"/>
      <c r="HS72" s="18"/>
      <c r="HT72" s="18"/>
      <c r="HU72" s="18"/>
      <c r="HV72" s="18"/>
      <c r="HW72" s="18"/>
      <c r="HX72" s="18"/>
      <c r="HY72" s="18"/>
      <c r="HZ72" s="18"/>
      <c r="IA72" s="18"/>
      <c r="IB72" s="18"/>
      <c r="IC72" s="18"/>
      <c r="ID72" s="18"/>
      <c r="IE72" s="18"/>
      <c r="IF72" s="18"/>
      <c r="IG72" s="18"/>
      <c r="IH72" s="18"/>
      <c r="II72" s="18"/>
      <c r="IJ72" s="18"/>
      <c r="IK72" s="18"/>
      <c r="IL72" s="18"/>
      <c r="IM72" s="18"/>
      <c r="IN72" s="18"/>
      <c r="IO72" s="18"/>
      <c r="IP72" s="18"/>
      <c r="IQ72" s="18"/>
      <c r="IR72" s="18"/>
      <c r="IS72" s="18"/>
      <c r="IT72" s="18"/>
      <c r="IU72" s="18"/>
      <c r="IV72" s="18"/>
    </row>
    <row r="73" spans="1:256" x14ac:dyDescent="0.2">
      <c r="A73" s="24" t="s">
        <v>36</v>
      </c>
      <c r="B73" s="190" t="s">
        <v>37</v>
      </c>
      <c r="C73" s="190"/>
      <c r="D73" s="190"/>
      <c r="E73" s="190"/>
      <c r="F73" s="190"/>
      <c r="G73" s="190"/>
      <c r="H73" s="190"/>
      <c r="I73" s="37">
        <f>I66</f>
        <v>806.3596</v>
      </c>
      <c r="J73" s="27"/>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c r="DF73" s="18"/>
      <c r="DG73" s="18"/>
      <c r="DH73" s="18"/>
      <c r="DI73" s="18"/>
      <c r="DJ73" s="18"/>
      <c r="DK73" s="18"/>
      <c r="DL73" s="18"/>
      <c r="DM73" s="18"/>
      <c r="DN73" s="18"/>
      <c r="DO73" s="18"/>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18"/>
      <c r="GV73" s="18"/>
      <c r="GW73" s="18"/>
      <c r="GX73" s="18"/>
      <c r="GY73" s="18"/>
      <c r="GZ73" s="18"/>
      <c r="HA73" s="18"/>
      <c r="HB73" s="18"/>
      <c r="HC73" s="18"/>
      <c r="HD73" s="18"/>
      <c r="HE73" s="18"/>
      <c r="HF73" s="18"/>
      <c r="HG73" s="18"/>
      <c r="HH73" s="18"/>
      <c r="HI73" s="18"/>
      <c r="HJ73" s="18"/>
      <c r="HK73" s="18"/>
      <c r="HL73" s="18"/>
      <c r="HM73" s="18"/>
      <c r="HN73" s="18"/>
      <c r="HO73" s="18"/>
      <c r="HP73" s="18"/>
      <c r="HQ73" s="18"/>
      <c r="HR73" s="18"/>
      <c r="HS73" s="18"/>
      <c r="HT73" s="18"/>
      <c r="HU73" s="18"/>
      <c r="HV73" s="18"/>
      <c r="HW73" s="18"/>
      <c r="HX73" s="18"/>
      <c r="HY73" s="18"/>
      <c r="HZ73" s="18"/>
      <c r="IA73" s="18"/>
      <c r="IB73" s="18"/>
      <c r="IC73" s="18"/>
      <c r="ID73" s="18"/>
      <c r="IE73" s="18"/>
      <c r="IF73" s="18"/>
      <c r="IG73" s="18"/>
      <c r="IH73" s="18"/>
      <c r="II73" s="18"/>
      <c r="IJ73" s="18"/>
      <c r="IK73" s="18"/>
      <c r="IL73" s="18"/>
      <c r="IM73" s="18"/>
      <c r="IN73" s="18"/>
      <c r="IO73" s="18"/>
      <c r="IP73" s="18"/>
      <c r="IQ73" s="18"/>
      <c r="IR73" s="18"/>
      <c r="IS73" s="18"/>
      <c r="IT73" s="18"/>
      <c r="IU73" s="18"/>
      <c r="IV73" s="18"/>
    </row>
    <row r="74" spans="1:256" x14ac:dyDescent="0.2">
      <c r="A74" s="217" t="s">
        <v>1</v>
      </c>
      <c r="B74" s="217"/>
      <c r="C74" s="217"/>
      <c r="D74" s="217"/>
      <c r="E74" s="217"/>
      <c r="F74" s="217"/>
      <c r="G74" s="217"/>
      <c r="H74" s="217"/>
      <c r="I74" s="64">
        <f>SUM(I71+I72+I73)</f>
        <v>2152.8147638399996</v>
      </c>
      <c r="J74" s="27"/>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c r="DD74" s="18"/>
      <c r="DE74" s="18"/>
      <c r="DF74" s="18"/>
      <c r="DG74" s="18"/>
      <c r="DH74" s="18"/>
      <c r="DI74" s="18"/>
      <c r="DJ74" s="18"/>
      <c r="DK74" s="18"/>
      <c r="DL74" s="18"/>
      <c r="DM74" s="18"/>
      <c r="DN74" s="18"/>
      <c r="DO74" s="18"/>
      <c r="DP74" s="18"/>
      <c r="DQ74" s="18"/>
      <c r="DR74" s="18"/>
      <c r="DS74" s="18"/>
      <c r="DT74" s="18"/>
      <c r="DU74" s="18"/>
      <c r="DV74" s="18"/>
      <c r="DW74" s="18"/>
      <c r="DX74" s="18"/>
      <c r="DY74" s="18"/>
      <c r="DZ74" s="18"/>
      <c r="EA74" s="18"/>
      <c r="EB74" s="18"/>
      <c r="EC74" s="18"/>
      <c r="ED74" s="18"/>
      <c r="EE74" s="18"/>
      <c r="EF74" s="18"/>
      <c r="EG74" s="18"/>
      <c r="EH74" s="18"/>
      <c r="EI74" s="18"/>
      <c r="EJ74" s="18"/>
      <c r="EK74" s="18"/>
      <c r="EL74" s="18"/>
      <c r="EM74" s="18"/>
      <c r="EN74" s="18"/>
      <c r="EO74" s="18"/>
      <c r="EP74" s="18"/>
      <c r="EQ74" s="18"/>
      <c r="ER74" s="18"/>
      <c r="ES74" s="18"/>
      <c r="ET74" s="18"/>
      <c r="EU74" s="18"/>
      <c r="EV74" s="18"/>
      <c r="EW74" s="18"/>
      <c r="EX74" s="18"/>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c r="FW74" s="18"/>
      <c r="FX74" s="18"/>
      <c r="FY74" s="18"/>
      <c r="FZ74" s="18"/>
      <c r="GA74" s="18"/>
      <c r="GB74" s="18"/>
      <c r="GC74" s="18"/>
      <c r="GD74" s="18"/>
      <c r="GE74" s="18"/>
      <c r="GF74" s="18"/>
      <c r="GG74" s="18"/>
      <c r="GH74" s="18"/>
      <c r="GI74" s="18"/>
      <c r="GJ74" s="18"/>
      <c r="GK74" s="18"/>
      <c r="GL74" s="18"/>
      <c r="GM74" s="18"/>
      <c r="GN74" s="18"/>
      <c r="GO74" s="18"/>
      <c r="GP74" s="18"/>
      <c r="GQ74" s="18"/>
      <c r="GR74" s="18"/>
      <c r="GS74" s="18"/>
      <c r="GT74" s="18"/>
      <c r="GU74" s="18"/>
      <c r="GV74" s="18"/>
      <c r="GW74" s="18"/>
      <c r="GX74" s="18"/>
      <c r="GY74" s="18"/>
      <c r="GZ74" s="18"/>
      <c r="HA74" s="18"/>
      <c r="HB74" s="18"/>
      <c r="HC74" s="18"/>
      <c r="HD74" s="18"/>
      <c r="HE74" s="18"/>
      <c r="HF74" s="18"/>
      <c r="HG74" s="18"/>
      <c r="HH74" s="18"/>
      <c r="HI74" s="18"/>
      <c r="HJ74" s="18"/>
      <c r="HK74" s="18"/>
      <c r="HL74" s="18"/>
      <c r="HM74" s="18"/>
      <c r="HN74" s="18"/>
      <c r="HO74" s="18"/>
      <c r="HP74" s="18"/>
      <c r="HQ74" s="18"/>
      <c r="HR74" s="18"/>
      <c r="HS74" s="18"/>
      <c r="HT74" s="18"/>
      <c r="HU74" s="18"/>
      <c r="HV74" s="18"/>
      <c r="HW74" s="18"/>
      <c r="HX74" s="18"/>
      <c r="HY74" s="18"/>
      <c r="HZ74" s="18"/>
      <c r="IA74" s="18"/>
      <c r="IB74" s="18"/>
      <c r="IC74" s="18"/>
      <c r="ID74" s="18"/>
      <c r="IE74" s="18"/>
      <c r="IF74" s="18"/>
      <c r="IG74" s="18"/>
      <c r="IH74" s="18"/>
      <c r="II74" s="18"/>
      <c r="IJ74" s="18"/>
      <c r="IK74" s="18"/>
      <c r="IL74" s="18"/>
      <c r="IM74" s="18"/>
      <c r="IN74" s="18"/>
      <c r="IO74" s="18"/>
      <c r="IP74" s="18"/>
      <c r="IQ74" s="18"/>
      <c r="IR74" s="18"/>
      <c r="IS74" s="18"/>
      <c r="IT74" s="18"/>
      <c r="IU74" s="18"/>
      <c r="IV74" s="18"/>
    </row>
    <row r="75" spans="1:256" ht="15" customHeight="1" x14ac:dyDescent="0.2">
      <c r="A75" s="231"/>
      <c r="B75" s="231"/>
      <c r="C75" s="231"/>
      <c r="D75" s="231"/>
      <c r="E75" s="231"/>
      <c r="F75" s="231"/>
      <c r="G75" s="231"/>
      <c r="H75" s="231"/>
      <c r="I75" s="231"/>
      <c r="J75" s="231"/>
      <c r="K75" s="232"/>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c r="DI75" s="18"/>
      <c r="DJ75" s="18"/>
      <c r="DK75" s="18"/>
      <c r="DL75" s="18"/>
      <c r="DM75" s="18"/>
      <c r="DN75" s="18"/>
      <c r="DO75" s="18"/>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18"/>
      <c r="GV75" s="18"/>
      <c r="GW75" s="18"/>
      <c r="GX75" s="18"/>
      <c r="GY75" s="18"/>
      <c r="GZ75" s="18"/>
      <c r="HA75" s="18"/>
      <c r="HB75" s="18"/>
      <c r="HC75" s="18"/>
      <c r="HD75" s="18"/>
      <c r="HE75" s="18"/>
      <c r="HF75" s="18"/>
      <c r="HG75" s="18"/>
      <c r="HH75" s="18"/>
      <c r="HI75" s="18"/>
      <c r="HJ75" s="18"/>
      <c r="HK75" s="18"/>
      <c r="HL75" s="18"/>
      <c r="HM75" s="18"/>
      <c r="HN75" s="18"/>
      <c r="HO75" s="18"/>
      <c r="HP75" s="18"/>
      <c r="HQ75" s="18"/>
      <c r="HR75" s="18"/>
      <c r="HS75" s="18"/>
      <c r="HT75" s="18"/>
      <c r="HU75" s="18"/>
      <c r="HV75" s="18"/>
      <c r="HW75" s="18"/>
      <c r="HX75" s="18"/>
      <c r="HY75" s="18"/>
      <c r="HZ75" s="18"/>
      <c r="IA75" s="18"/>
      <c r="IB75" s="18"/>
      <c r="IC75" s="18"/>
      <c r="ID75" s="18"/>
      <c r="IE75" s="18"/>
      <c r="IF75" s="18"/>
      <c r="IG75" s="18"/>
      <c r="IH75" s="18"/>
      <c r="II75" s="18"/>
      <c r="IJ75" s="18"/>
      <c r="IK75" s="18"/>
      <c r="IL75" s="18"/>
      <c r="IM75" s="18"/>
      <c r="IN75" s="18"/>
      <c r="IO75" s="18"/>
      <c r="IP75" s="18"/>
      <c r="IQ75" s="18"/>
      <c r="IR75" s="18"/>
      <c r="IS75" s="18"/>
      <c r="IT75" s="18"/>
      <c r="IU75" s="18"/>
      <c r="IV75" s="18"/>
    </row>
    <row r="76" spans="1:256" ht="15.95" customHeight="1" x14ac:dyDescent="0.2">
      <c r="A76" s="231"/>
      <c r="B76" s="231"/>
      <c r="C76" s="231"/>
      <c r="D76" s="231"/>
      <c r="E76" s="231"/>
      <c r="F76" s="231"/>
      <c r="G76" s="231"/>
      <c r="H76" s="231"/>
      <c r="I76" s="231"/>
      <c r="J76" s="231"/>
      <c r="K76" s="232"/>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c r="DD76" s="18"/>
      <c r="DE76" s="18"/>
      <c r="DF76" s="18"/>
      <c r="DG76" s="18"/>
      <c r="DH76" s="18"/>
      <c r="DI76" s="18"/>
      <c r="DJ76" s="18"/>
      <c r="DK76" s="18"/>
      <c r="DL76" s="18"/>
      <c r="DM76" s="18"/>
      <c r="DN76" s="18"/>
      <c r="DO76" s="18"/>
      <c r="DP76" s="18"/>
      <c r="DQ76" s="18"/>
      <c r="DR76" s="18"/>
      <c r="DS76" s="18"/>
      <c r="DT76" s="18"/>
      <c r="DU76" s="18"/>
      <c r="DV76" s="18"/>
      <c r="DW76" s="18"/>
      <c r="DX76" s="18"/>
      <c r="DY76" s="18"/>
      <c r="DZ76" s="18"/>
      <c r="EA76" s="18"/>
      <c r="EB76" s="18"/>
      <c r="EC76" s="18"/>
      <c r="ED76" s="18"/>
      <c r="EE76" s="18"/>
      <c r="EF76" s="18"/>
      <c r="EG76" s="18"/>
      <c r="EH76" s="18"/>
      <c r="EI76" s="18"/>
      <c r="EJ76" s="18"/>
      <c r="EK76" s="18"/>
      <c r="EL76" s="18"/>
      <c r="EM76" s="18"/>
      <c r="EN76" s="18"/>
      <c r="EO76" s="18"/>
      <c r="EP76" s="18"/>
      <c r="EQ76" s="18"/>
      <c r="ER76" s="18"/>
      <c r="ES76" s="18"/>
      <c r="ET76" s="18"/>
      <c r="EU76" s="18"/>
      <c r="EV76" s="18"/>
      <c r="EW76" s="18"/>
      <c r="EX76" s="18"/>
      <c r="EY76" s="18"/>
      <c r="EZ76" s="18"/>
      <c r="FA76" s="18"/>
      <c r="FB76" s="18"/>
      <c r="FC76" s="18"/>
      <c r="FD76" s="18"/>
      <c r="FE76" s="18"/>
      <c r="FF76" s="18"/>
      <c r="FG76" s="18"/>
      <c r="FH76" s="18"/>
      <c r="FI76" s="18"/>
      <c r="FJ76" s="18"/>
      <c r="FK76" s="18"/>
      <c r="FL76" s="18"/>
      <c r="FM76" s="18"/>
      <c r="FN76" s="18"/>
      <c r="FO76" s="18"/>
      <c r="FP76" s="18"/>
      <c r="FQ76" s="18"/>
      <c r="FR76" s="18"/>
      <c r="FS76" s="18"/>
      <c r="FT76" s="18"/>
      <c r="FU76" s="18"/>
      <c r="FV76" s="18"/>
      <c r="FW76" s="18"/>
      <c r="FX76" s="18"/>
      <c r="FY76" s="18"/>
      <c r="FZ76" s="18"/>
      <c r="GA76" s="18"/>
      <c r="GB76" s="18"/>
      <c r="GC76" s="18"/>
      <c r="GD76" s="18"/>
      <c r="GE76" s="18"/>
      <c r="GF76" s="18"/>
      <c r="GG76" s="18"/>
      <c r="GH76" s="18"/>
      <c r="GI76" s="18"/>
      <c r="GJ76" s="18"/>
      <c r="GK76" s="18"/>
      <c r="GL76" s="18"/>
      <c r="GM76" s="18"/>
      <c r="GN76" s="18"/>
      <c r="GO76" s="18"/>
      <c r="GP76" s="18"/>
      <c r="GQ76" s="18"/>
      <c r="GR76" s="18"/>
      <c r="GS76" s="18"/>
      <c r="GT76" s="18"/>
      <c r="GU76" s="18"/>
      <c r="GV76" s="18"/>
      <c r="GW76" s="18"/>
      <c r="GX76" s="18"/>
      <c r="GY76" s="18"/>
      <c r="GZ76" s="18"/>
      <c r="HA76" s="18"/>
      <c r="HB76" s="18"/>
      <c r="HC76" s="18"/>
      <c r="HD76" s="18"/>
      <c r="HE76" s="18"/>
      <c r="HF76" s="18"/>
      <c r="HG76" s="18"/>
      <c r="HH76" s="18"/>
      <c r="HI76" s="18"/>
      <c r="HJ76" s="18"/>
      <c r="HK76" s="18"/>
      <c r="HL76" s="18"/>
      <c r="HM76" s="18"/>
      <c r="HN76" s="18"/>
      <c r="HO76" s="18"/>
      <c r="HP76" s="18"/>
      <c r="HQ76" s="18"/>
      <c r="HR76" s="18"/>
      <c r="HS76" s="18"/>
      <c r="HT76" s="18"/>
      <c r="HU76" s="18"/>
      <c r="HV76" s="18"/>
      <c r="HW76" s="18"/>
      <c r="HX76" s="18"/>
      <c r="HY76" s="18"/>
      <c r="HZ76" s="18"/>
      <c r="IA76" s="18"/>
      <c r="IB76" s="18"/>
      <c r="IC76" s="18"/>
      <c r="ID76" s="18"/>
      <c r="IE76" s="18"/>
      <c r="IF76" s="18"/>
      <c r="IG76" s="18"/>
      <c r="IH76" s="18"/>
      <c r="II76" s="18"/>
      <c r="IJ76" s="18"/>
      <c r="IK76" s="18"/>
      <c r="IL76" s="18"/>
      <c r="IM76" s="18"/>
      <c r="IN76" s="18"/>
      <c r="IO76" s="18"/>
      <c r="IP76" s="18"/>
      <c r="IQ76" s="18"/>
      <c r="IR76" s="18"/>
      <c r="IS76" s="18"/>
      <c r="IT76" s="18"/>
      <c r="IU76" s="18"/>
      <c r="IV76" s="18"/>
    </row>
    <row r="77" spans="1:256" s="19" customFormat="1" x14ac:dyDescent="0.2">
      <c r="A77" s="200" t="s">
        <v>43</v>
      </c>
      <c r="B77" s="200"/>
      <c r="C77" s="200"/>
      <c r="D77" s="200"/>
      <c r="E77" s="200"/>
      <c r="F77" s="200"/>
      <c r="G77" s="200"/>
      <c r="H77" s="200"/>
      <c r="I77" s="200"/>
      <c r="J77" s="200"/>
      <c r="K77" s="26"/>
    </row>
    <row r="78" spans="1:256" x14ac:dyDescent="0.2">
      <c r="A78" s="35">
        <v>3</v>
      </c>
      <c r="B78" s="222" t="s">
        <v>44</v>
      </c>
      <c r="C78" s="222"/>
      <c r="D78" s="222"/>
      <c r="E78" s="222"/>
      <c r="F78" s="222"/>
      <c r="G78" s="222"/>
      <c r="H78" s="222"/>
      <c r="I78" s="35" t="s">
        <v>67</v>
      </c>
      <c r="J78" s="35" t="s">
        <v>45</v>
      </c>
      <c r="K78" s="65"/>
      <c r="L78" s="93"/>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c r="DD78" s="18"/>
      <c r="DE78" s="18"/>
      <c r="DF78" s="18"/>
      <c r="DG78" s="18"/>
      <c r="DH78" s="18"/>
      <c r="DI78" s="18"/>
      <c r="DJ78" s="18"/>
      <c r="DK78" s="18"/>
      <c r="DL78" s="18"/>
      <c r="DM78" s="18"/>
      <c r="DN78" s="18"/>
      <c r="DO78" s="18"/>
      <c r="DP78" s="18"/>
      <c r="DQ78" s="18"/>
      <c r="DR78" s="18"/>
      <c r="DS78" s="18"/>
      <c r="DT78" s="18"/>
      <c r="DU78" s="18"/>
      <c r="DV78" s="18"/>
      <c r="DW78" s="18"/>
      <c r="DX78" s="18"/>
      <c r="DY78" s="18"/>
      <c r="DZ78" s="18"/>
      <c r="EA78" s="18"/>
      <c r="EB78" s="18"/>
      <c r="EC78" s="18"/>
      <c r="ED78" s="18"/>
      <c r="EE78" s="18"/>
      <c r="EF78" s="18"/>
      <c r="EG78" s="18"/>
      <c r="EH78" s="18"/>
      <c r="EI78" s="18"/>
      <c r="EJ78" s="18"/>
      <c r="EK78" s="18"/>
      <c r="EL78" s="18"/>
      <c r="EM78" s="18"/>
      <c r="EN78" s="18"/>
      <c r="EO78" s="18"/>
      <c r="EP78" s="18"/>
      <c r="EQ78" s="18"/>
      <c r="ER78" s="18"/>
      <c r="ES78" s="18"/>
      <c r="ET78" s="18"/>
      <c r="EU78" s="18"/>
      <c r="EV78" s="18"/>
      <c r="EW78" s="18"/>
      <c r="EX78" s="18"/>
      <c r="EY78" s="18"/>
      <c r="EZ78" s="18"/>
      <c r="FA78" s="18"/>
      <c r="FB78" s="18"/>
      <c r="FC78" s="18"/>
      <c r="FD78" s="18"/>
      <c r="FE78" s="18"/>
      <c r="FF78" s="18"/>
      <c r="FG78" s="18"/>
      <c r="FH78" s="18"/>
      <c r="FI78" s="18"/>
      <c r="FJ78" s="18"/>
      <c r="FK78" s="18"/>
      <c r="FL78" s="18"/>
      <c r="FM78" s="18"/>
      <c r="FN78" s="18"/>
      <c r="FO78" s="18"/>
      <c r="FP78" s="18"/>
      <c r="FQ78" s="18"/>
      <c r="FR78" s="18"/>
      <c r="FS78" s="18"/>
      <c r="FT78" s="18"/>
      <c r="FU78" s="18"/>
      <c r="FV78" s="18"/>
      <c r="FW78" s="18"/>
      <c r="FX78" s="18"/>
      <c r="FY78" s="18"/>
      <c r="FZ78" s="18"/>
      <c r="GA78" s="18"/>
      <c r="GB78" s="18"/>
      <c r="GC78" s="18"/>
      <c r="GD78" s="18"/>
      <c r="GE78" s="18"/>
      <c r="GF78" s="18"/>
      <c r="GG78" s="18"/>
      <c r="GH78" s="18"/>
      <c r="GI78" s="18"/>
      <c r="GJ78" s="18"/>
      <c r="GK78" s="18"/>
      <c r="GL78" s="18"/>
      <c r="GM78" s="18"/>
      <c r="GN78" s="18"/>
      <c r="GO78" s="18"/>
      <c r="GP78" s="18"/>
      <c r="GQ78" s="18"/>
      <c r="GR78" s="18"/>
      <c r="GS78" s="18"/>
      <c r="GT78" s="18"/>
      <c r="GU78" s="18"/>
      <c r="GV78" s="18"/>
      <c r="GW78" s="18"/>
      <c r="GX78" s="18"/>
      <c r="GY78" s="18"/>
      <c r="GZ78" s="18"/>
      <c r="HA78" s="18"/>
      <c r="HB78" s="18"/>
      <c r="HC78" s="18"/>
      <c r="HD78" s="18"/>
      <c r="HE78" s="18"/>
      <c r="HF78" s="18"/>
      <c r="HG78" s="18"/>
      <c r="HH78" s="18"/>
      <c r="HI78" s="18"/>
      <c r="HJ78" s="18"/>
      <c r="HK78" s="18"/>
      <c r="HL78" s="18"/>
      <c r="HM78" s="18"/>
      <c r="HN78" s="18"/>
      <c r="HO78" s="18"/>
      <c r="HP78" s="18"/>
      <c r="HQ78" s="18"/>
      <c r="HR78" s="18"/>
      <c r="HS78" s="18"/>
      <c r="HT78" s="18"/>
      <c r="HU78" s="18"/>
      <c r="HV78" s="18"/>
      <c r="HW78" s="18"/>
      <c r="HX78" s="18"/>
      <c r="HY78" s="18"/>
      <c r="HZ78" s="18"/>
      <c r="IA78" s="18"/>
      <c r="IB78" s="18"/>
      <c r="IC78" s="18"/>
      <c r="ID78" s="18"/>
      <c r="IE78" s="18"/>
      <c r="IF78" s="18"/>
      <c r="IG78" s="18"/>
      <c r="IH78" s="18"/>
      <c r="II78" s="18"/>
      <c r="IJ78" s="18"/>
      <c r="IK78" s="18"/>
      <c r="IL78" s="18"/>
      <c r="IM78" s="18"/>
      <c r="IN78" s="18"/>
      <c r="IO78" s="18"/>
      <c r="IP78" s="18"/>
      <c r="IQ78" s="18"/>
      <c r="IR78" s="18"/>
      <c r="IS78" s="18"/>
      <c r="IT78" s="18"/>
      <c r="IU78" s="18"/>
      <c r="IV78" s="18"/>
    </row>
    <row r="79" spans="1:256" x14ac:dyDescent="0.2">
      <c r="A79" s="34" t="s">
        <v>13</v>
      </c>
      <c r="B79" s="190" t="s">
        <v>136</v>
      </c>
      <c r="C79" s="190"/>
      <c r="D79" s="190"/>
      <c r="E79" s="190"/>
      <c r="F79" s="190"/>
      <c r="G79" s="190"/>
      <c r="H79" s="190"/>
      <c r="I79" s="55">
        <f>(1/12*0.05*100%)</f>
        <v>4.1666666666666666E-3</v>
      </c>
      <c r="J79" s="43">
        <f>I28*I79</f>
        <v>8.8497916666666665</v>
      </c>
      <c r="K79" s="66"/>
      <c r="L79" s="94"/>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c r="DD79" s="18"/>
      <c r="DE79" s="18"/>
      <c r="DF79" s="18"/>
      <c r="DG79" s="18"/>
      <c r="DH79" s="18"/>
      <c r="DI79" s="18"/>
      <c r="DJ79" s="18"/>
      <c r="DK79" s="18"/>
      <c r="DL79" s="18"/>
      <c r="DM79" s="18"/>
      <c r="DN79" s="18"/>
      <c r="DO79" s="18"/>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18"/>
      <c r="GV79" s="18"/>
      <c r="GW79" s="18"/>
      <c r="GX79" s="18"/>
      <c r="GY79" s="18"/>
      <c r="GZ79" s="18"/>
      <c r="HA79" s="18"/>
      <c r="HB79" s="18"/>
      <c r="HC79" s="18"/>
      <c r="HD79" s="18"/>
      <c r="HE79" s="18"/>
      <c r="HF79" s="18"/>
      <c r="HG79" s="18"/>
      <c r="HH79" s="18"/>
      <c r="HI79" s="18"/>
      <c r="HJ79" s="18"/>
      <c r="HK79" s="18"/>
      <c r="HL79" s="18"/>
      <c r="HM79" s="18"/>
      <c r="HN79" s="18"/>
      <c r="HO79" s="18"/>
      <c r="HP79" s="18"/>
      <c r="HQ79" s="18"/>
      <c r="HR79" s="18"/>
      <c r="HS79" s="18"/>
      <c r="HT79" s="18"/>
      <c r="HU79" s="18"/>
      <c r="HV79" s="18"/>
      <c r="HW79" s="18"/>
      <c r="HX79" s="18"/>
      <c r="HY79" s="18"/>
      <c r="HZ79" s="18"/>
      <c r="IA79" s="18"/>
      <c r="IB79" s="18"/>
      <c r="IC79" s="18"/>
      <c r="ID79" s="18"/>
      <c r="IE79" s="18"/>
      <c r="IF79" s="18"/>
      <c r="IG79" s="18"/>
      <c r="IH79" s="18"/>
      <c r="II79" s="18"/>
      <c r="IJ79" s="18"/>
      <c r="IK79" s="18"/>
      <c r="IL79" s="18"/>
      <c r="IM79" s="18"/>
      <c r="IN79" s="18"/>
      <c r="IO79" s="18"/>
      <c r="IP79" s="18"/>
      <c r="IQ79" s="18"/>
      <c r="IR79" s="18"/>
      <c r="IS79" s="18"/>
      <c r="IT79" s="18"/>
      <c r="IU79" s="18"/>
      <c r="IV79" s="18"/>
    </row>
    <row r="80" spans="1:256" x14ac:dyDescent="0.2">
      <c r="A80" s="34" t="s">
        <v>14</v>
      </c>
      <c r="B80" s="214" t="s">
        <v>137</v>
      </c>
      <c r="C80" s="215"/>
      <c r="D80" s="215"/>
      <c r="E80" s="215"/>
      <c r="F80" s="215"/>
      <c r="G80" s="215"/>
      <c r="H80" s="216"/>
      <c r="I80" s="40">
        <f>(8%*0.42%)</f>
        <v>3.3599999999999998E-4</v>
      </c>
      <c r="J80" s="43">
        <f>I28*I80</f>
        <v>0.71364719999999993</v>
      </c>
      <c r="K80" s="67"/>
      <c r="L80" s="93"/>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c r="BF80" s="18"/>
      <c r="BG80" s="18"/>
      <c r="BH80" s="18"/>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8"/>
      <c r="DC80" s="18"/>
      <c r="DD80" s="18"/>
      <c r="DE80" s="18"/>
      <c r="DF80" s="18"/>
      <c r="DG80" s="18"/>
      <c r="DH80" s="18"/>
      <c r="DI80" s="18"/>
      <c r="DJ80" s="18"/>
      <c r="DK80" s="18"/>
      <c r="DL80" s="18"/>
      <c r="DM80" s="18"/>
      <c r="DN80" s="18"/>
      <c r="DO80" s="18"/>
      <c r="DP80" s="18"/>
      <c r="DQ80" s="18"/>
      <c r="DR80" s="18"/>
      <c r="DS80" s="18"/>
      <c r="DT80" s="18"/>
      <c r="DU80" s="18"/>
      <c r="DV80" s="18"/>
      <c r="DW80" s="18"/>
      <c r="DX80" s="18"/>
      <c r="DY80" s="18"/>
      <c r="DZ80" s="18"/>
      <c r="EA80" s="18"/>
      <c r="EB80" s="18"/>
      <c r="EC80" s="18"/>
      <c r="ED80" s="18"/>
      <c r="EE80" s="18"/>
      <c r="EF80" s="18"/>
      <c r="EG80" s="18"/>
      <c r="EH80" s="18"/>
      <c r="EI80" s="18"/>
      <c r="EJ80" s="18"/>
      <c r="EK80" s="18"/>
      <c r="EL80" s="18"/>
      <c r="EM80" s="18"/>
      <c r="EN80" s="18"/>
      <c r="EO80" s="18"/>
      <c r="EP80" s="18"/>
      <c r="EQ80" s="18"/>
      <c r="ER80" s="18"/>
      <c r="ES80" s="18"/>
      <c r="ET80" s="18"/>
      <c r="EU80" s="18"/>
      <c r="EV80" s="18"/>
      <c r="EW80" s="18"/>
      <c r="EX80" s="18"/>
      <c r="EY80" s="18"/>
      <c r="EZ80" s="18"/>
      <c r="FA80" s="18"/>
      <c r="FB80" s="18"/>
      <c r="FC80" s="18"/>
      <c r="FD80" s="18"/>
      <c r="FE80" s="18"/>
      <c r="FF80" s="18"/>
      <c r="FG80" s="18"/>
      <c r="FH80" s="18"/>
      <c r="FI80" s="18"/>
      <c r="FJ80" s="18"/>
      <c r="FK80" s="18"/>
      <c r="FL80" s="18"/>
      <c r="FM80" s="18"/>
      <c r="FN80" s="18"/>
      <c r="FO80" s="18"/>
      <c r="FP80" s="18"/>
      <c r="FQ80" s="18"/>
      <c r="FR80" s="18"/>
      <c r="FS80" s="18"/>
      <c r="FT80" s="18"/>
      <c r="FU80" s="18"/>
      <c r="FV80" s="18"/>
      <c r="FW80" s="18"/>
      <c r="FX80" s="18"/>
      <c r="FY80" s="18"/>
      <c r="FZ80" s="18"/>
      <c r="GA80" s="18"/>
      <c r="GB80" s="18"/>
      <c r="GC80" s="18"/>
      <c r="GD80" s="18"/>
      <c r="GE80" s="18"/>
      <c r="GF80" s="18"/>
      <c r="GG80" s="18"/>
      <c r="GH80" s="18"/>
      <c r="GI80" s="18"/>
      <c r="GJ80" s="18"/>
      <c r="GK80" s="18"/>
      <c r="GL80" s="18"/>
      <c r="GM80" s="18"/>
      <c r="GN80" s="18"/>
      <c r="GO80" s="18"/>
      <c r="GP80" s="18"/>
      <c r="GQ80" s="18"/>
      <c r="GR80" s="18"/>
      <c r="GS80" s="18"/>
      <c r="GT80" s="18"/>
      <c r="GU80" s="18"/>
      <c r="GV80" s="18"/>
      <c r="GW80" s="18"/>
      <c r="GX80" s="18"/>
      <c r="GY80" s="18"/>
      <c r="GZ80" s="18"/>
      <c r="HA80" s="18"/>
      <c r="HB80" s="18"/>
      <c r="HC80" s="18"/>
      <c r="HD80" s="18"/>
      <c r="HE80" s="18"/>
      <c r="HF80" s="18"/>
      <c r="HG80" s="18"/>
      <c r="HH80" s="18"/>
      <c r="HI80" s="18"/>
      <c r="HJ80" s="18"/>
      <c r="HK80" s="18"/>
      <c r="HL80" s="18"/>
      <c r="HM80" s="18"/>
      <c r="HN80" s="18"/>
      <c r="HO80" s="18"/>
      <c r="HP80" s="18"/>
      <c r="HQ80" s="18"/>
      <c r="HR80" s="18"/>
      <c r="HS80" s="18"/>
      <c r="HT80" s="18"/>
      <c r="HU80" s="18"/>
      <c r="HV80" s="18"/>
      <c r="HW80" s="18"/>
      <c r="HX80" s="18"/>
      <c r="HY80" s="18"/>
      <c r="HZ80" s="18"/>
      <c r="IA80" s="18"/>
      <c r="IB80" s="18"/>
      <c r="IC80" s="18"/>
      <c r="ID80" s="18"/>
      <c r="IE80" s="18"/>
      <c r="IF80" s="18"/>
      <c r="IG80" s="18"/>
      <c r="IH80" s="18"/>
      <c r="II80" s="18"/>
      <c r="IJ80" s="18"/>
      <c r="IK80" s="18"/>
      <c r="IL80" s="18"/>
      <c r="IM80" s="18"/>
      <c r="IN80" s="18"/>
      <c r="IO80" s="18"/>
      <c r="IP80" s="18"/>
      <c r="IQ80" s="18"/>
      <c r="IR80" s="18"/>
      <c r="IS80" s="18"/>
      <c r="IT80" s="18"/>
      <c r="IU80" s="18"/>
      <c r="IV80" s="18"/>
    </row>
    <row r="81" spans="1:256" s="1" customFormat="1" ht="27.95" customHeight="1" x14ac:dyDescent="0.2">
      <c r="A81" s="3" t="s">
        <v>26</v>
      </c>
      <c r="B81" s="241" t="s">
        <v>138</v>
      </c>
      <c r="C81" s="241"/>
      <c r="D81" s="241"/>
      <c r="E81" s="241"/>
      <c r="F81" s="241"/>
      <c r="G81" s="241"/>
      <c r="H81" s="241"/>
      <c r="I81" s="68">
        <f>(((1+2/12+(1/3*1/12))*(0.08*0.4*0.9*100%)))</f>
        <v>3.44E-2</v>
      </c>
      <c r="J81" s="43">
        <f>I28*I81</f>
        <v>73.063879999999997</v>
      </c>
      <c r="K81" s="6"/>
      <c r="L81" s="2"/>
    </row>
    <row r="82" spans="1:256" ht="31.7" customHeight="1" x14ac:dyDescent="0.2">
      <c r="A82" s="34" t="s">
        <v>29</v>
      </c>
      <c r="B82" s="190" t="s">
        <v>139</v>
      </c>
      <c r="C82" s="190"/>
      <c r="D82" s="190"/>
      <c r="E82" s="190"/>
      <c r="F82" s="190"/>
      <c r="G82" s="190"/>
      <c r="H82" s="190"/>
      <c r="I82" s="69">
        <f>(7/30)/12*100%</f>
        <v>1.9444444444444445E-2</v>
      </c>
      <c r="J82" s="43">
        <f>I28*I82</f>
        <v>41.299027777777773</v>
      </c>
      <c r="K82" s="38"/>
      <c r="L82" s="93"/>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c r="DB82" s="18"/>
      <c r="DC82" s="18"/>
      <c r="DD82" s="18"/>
      <c r="DE82" s="18"/>
      <c r="DF82" s="18"/>
      <c r="DG82" s="18"/>
      <c r="DH82" s="18"/>
      <c r="DI82" s="18"/>
      <c r="DJ82" s="18"/>
      <c r="DK82" s="18"/>
      <c r="DL82" s="18"/>
      <c r="DM82" s="18"/>
      <c r="DN82" s="18"/>
      <c r="DO82" s="18"/>
      <c r="DP82" s="18"/>
      <c r="DQ82" s="18"/>
      <c r="DR82" s="18"/>
      <c r="DS82" s="18"/>
      <c r="DT82" s="18"/>
      <c r="DU82" s="18"/>
      <c r="DV82" s="18"/>
      <c r="DW82" s="18"/>
      <c r="DX82" s="18"/>
      <c r="DY82" s="18"/>
      <c r="DZ82" s="18"/>
      <c r="EA82" s="18"/>
      <c r="EB82" s="18"/>
      <c r="EC82" s="18"/>
      <c r="ED82" s="18"/>
      <c r="EE82" s="18"/>
      <c r="EF82" s="18"/>
      <c r="EG82" s="18"/>
      <c r="EH82" s="18"/>
      <c r="EI82" s="18"/>
      <c r="EJ82" s="18"/>
      <c r="EK82" s="18"/>
      <c r="EL82" s="18"/>
      <c r="EM82" s="18"/>
      <c r="EN82" s="18"/>
      <c r="EO82" s="18"/>
      <c r="EP82" s="18"/>
      <c r="EQ82" s="18"/>
      <c r="ER82" s="18"/>
      <c r="ES82" s="18"/>
      <c r="ET82" s="18"/>
      <c r="EU82" s="18"/>
      <c r="EV82" s="18"/>
      <c r="EW82" s="18"/>
      <c r="EX82" s="18"/>
      <c r="EY82" s="18"/>
      <c r="EZ82" s="18"/>
      <c r="FA82" s="18"/>
      <c r="FB82" s="18"/>
      <c r="FC82" s="18"/>
      <c r="FD82" s="18"/>
      <c r="FE82" s="18"/>
      <c r="FF82" s="18"/>
      <c r="FG82" s="18"/>
      <c r="FH82" s="18"/>
      <c r="FI82" s="18"/>
      <c r="FJ82" s="18"/>
      <c r="FK82" s="18"/>
      <c r="FL82" s="18"/>
      <c r="FM82" s="18"/>
      <c r="FN82" s="18"/>
      <c r="FO82" s="18"/>
      <c r="FP82" s="18"/>
      <c r="FQ82" s="18"/>
      <c r="FR82" s="18"/>
      <c r="FS82" s="18"/>
      <c r="FT82" s="18"/>
      <c r="FU82" s="18"/>
      <c r="FV82" s="18"/>
      <c r="FW82" s="18"/>
      <c r="FX82" s="18"/>
      <c r="FY82" s="18"/>
      <c r="FZ82" s="18"/>
      <c r="GA82" s="18"/>
      <c r="GB82" s="18"/>
      <c r="GC82" s="18"/>
      <c r="GD82" s="18"/>
      <c r="GE82" s="18"/>
      <c r="GF82" s="18"/>
      <c r="GG82" s="18"/>
      <c r="GH82" s="18"/>
      <c r="GI82" s="18"/>
      <c r="GJ82" s="18"/>
      <c r="GK82" s="18"/>
      <c r="GL82" s="18"/>
      <c r="GM82" s="18"/>
      <c r="GN82" s="18"/>
      <c r="GO82" s="18"/>
      <c r="GP82" s="18"/>
      <c r="GQ82" s="18"/>
      <c r="GR82" s="18"/>
      <c r="GS82" s="18"/>
      <c r="GT82" s="18"/>
      <c r="GU82" s="18"/>
      <c r="GV82" s="18"/>
      <c r="GW82" s="18"/>
      <c r="GX82" s="18"/>
      <c r="GY82" s="18"/>
      <c r="GZ82" s="18"/>
      <c r="HA82" s="18"/>
      <c r="HB82" s="18"/>
      <c r="HC82" s="18"/>
      <c r="HD82" s="18"/>
      <c r="HE82" s="18"/>
      <c r="HF82" s="18"/>
      <c r="HG82" s="18"/>
      <c r="HH82" s="18"/>
      <c r="HI82" s="18"/>
      <c r="HJ82" s="18"/>
      <c r="HK82" s="18"/>
      <c r="HL82" s="18"/>
      <c r="HM82" s="18"/>
      <c r="HN82" s="18"/>
      <c r="HO82" s="18"/>
      <c r="HP82" s="18"/>
      <c r="HQ82" s="18"/>
      <c r="HR82" s="18"/>
      <c r="HS82" s="18"/>
      <c r="HT82" s="18"/>
      <c r="HU82" s="18"/>
      <c r="HV82" s="18"/>
      <c r="HW82" s="18"/>
      <c r="HX82" s="18"/>
      <c r="HY82" s="18"/>
      <c r="HZ82" s="18"/>
      <c r="IA82" s="18"/>
      <c r="IB82" s="18"/>
      <c r="IC82" s="18"/>
      <c r="ID82" s="18"/>
      <c r="IE82" s="18"/>
      <c r="IF82" s="18"/>
      <c r="IG82" s="18"/>
      <c r="IH82" s="18"/>
      <c r="II82" s="18"/>
      <c r="IJ82" s="18"/>
      <c r="IK82" s="18"/>
      <c r="IL82" s="18"/>
      <c r="IM82" s="18"/>
      <c r="IN82" s="18"/>
      <c r="IO82" s="18"/>
      <c r="IP82" s="18"/>
      <c r="IQ82" s="18"/>
      <c r="IR82" s="18"/>
      <c r="IS82" s="18"/>
      <c r="IT82" s="18"/>
      <c r="IU82" s="18"/>
      <c r="IV82" s="18"/>
    </row>
    <row r="83" spans="1:256" ht="15.75" customHeight="1" x14ac:dyDescent="0.2">
      <c r="A83" s="34" t="s">
        <v>8</v>
      </c>
      <c r="B83" s="242" t="s">
        <v>140</v>
      </c>
      <c r="C83" s="242"/>
      <c r="D83" s="242"/>
      <c r="E83" s="242"/>
      <c r="F83" s="242"/>
      <c r="G83" s="242"/>
      <c r="H83" s="242"/>
      <c r="I83" s="36">
        <f>36.8%*1.94%</f>
        <v>7.1392000000000001E-3</v>
      </c>
      <c r="J83" s="43">
        <f>I28*I83</f>
        <v>15.163303839999999</v>
      </c>
      <c r="K83" s="38"/>
      <c r="L83" s="95"/>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c r="DD83" s="18"/>
      <c r="DE83" s="18"/>
      <c r="DF83" s="18"/>
      <c r="DG83" s="18"/>
      <c r="DH83" s="18"/>
      <c r="DI83" s="18"/>
      <c r="DJ83" s="18"/>
      <c r="DK83" s="18"/>
      <c r="DL83" s="18"/>
      <c r="DM83" s="18"/>
      <c r="DN83" s="18"/>
      <c r="DO83" s="18"/>
      <c r="DP83" s="18"/>
      <c r="DQ83" s="18"/>
      <c r="DR83" s="18"/>
      <c r="DS83" s="18"/>
      <c r="DT83" s="18"/>
      <c r="DU83" s="18"/>
      <c r="DV83" s="18"/>
      <c r="DW83" s="18"/>
      <c r="DX83" s="18"/>
      <c r="DY83" s="18"/>
      <c r="DZ83" s="18"/>
      <c r="EA83" s="18"/>
      <c r="EB83" s="18"/>
      <c r="EC83" s="18"/>
      <c r="ED83" s="18"/>
      <c r="EE83" s="18"/>
      <c r="EF83" s="18"/>
      <c r="EG83" s="18"/>
      <c r="EH83" s="18"/>
      <c r="EI83" s="18"/>
      <c r="EJ83" s="18"/>
      <c r="EK83" s="18"/>
      <c r="EL83" s="18"/>
      <c r="EM83" s="18"/>
      <c r="EN83" s="18"/>
      <c r="EO83" s="18"/>
      <c r="EP83" s="18"/>
      <c r="EQ83" s="18"/>
      <c r="ER83" s="18"/>
      <c r="ES83" s="18"/>
      <c r="ET83" s="18"/>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c r="FW83" s="18"/>
      <c r="FX83" s="18"/>
      <c r="FY83" s="18"/>
      <c r="FZ83" s="18"/>
      <c r="GA83" s="18"/>
      <c r="GB83" s="18"/>
      <c r="GC83" s="18"/>
      <c r="GD83" s="18"/>
      <c r="GE83" s="18"/>
      <c r="GF83" s="18"/>
      <c r="GG83" s="18"/>
      <c r="GH83" s="18"/>
      <c r="GI83" s="18"/>
      <c r="GJ83" s="18"/>
      <c r="GK83" s="18"/>
      <c r="GL83" s="18"/>
      <c r="GM83" s="18"/>
      <c r="GN83" s="18"/>
      <c r="GO83" s="18"/>
      <c r="GP83" s="18"/>
      <c r="GQ83" s="18"/>
      <c r="GR83" s="18"/>
      <c r="GS83" s="18"/>
      <c r="GT83" s="18"/>
      <c r="GU83" s="18"/>
      <c r="GV83" s="18"/>
      <c r="GW83" s="18"/>
      <c r="GX83" s="18"/>
      <c r="GY83" s="18"/>
      <c r="GZ83" s="18"/>
      <c r="HA83" s="18"/>
      <c r="HB83" s="18"/>
      <c r="HC83" s="18"/>
      <c r="HD83" s="18"/>
      <c r="HE83" s="18"/>
      <c r="HF83" s="18"/>
      <c r="HG83" s="18"/>
      <c r="HH83" s="18"/>
      <c r="HI83" s="18"/>
      <c r="HJ83" s="18"/>
      <c r="HK83" s="18"/>
      <c r="HL83" s="18"/>
      <c r="HM83" s="18"/>
      <c r="HN83" s="18"/>
      <c r="HO83" s="18"/>
      <c r="HP83" s="18"/>
      <c r="HQ83" s="18"/>
      <c r="HR83" s="18"/>
      <c r="HS83" s="18"/>
      <c r="HT83" s="18"/>
      <c r="HU83" s="18"/>
      <c r="HV83" s="18"/>
      <c r="HW83" s="18"/>
      <c r="HX83" s="18"/>
      <c r="HY83" s="18"/>
      <c r="HZ83" s="18"/>
      <c r="IA83" s="18"/>
      <c r="IB83" s="18"/>
      <c r="IC83" s="18"/>
      <c r="ID83" s="18"/>
      <c r="IE83" s="18"/>
      <c r="IF83" s="18"/>
      <c r="IG83" s="18"/>
      <c r="IH83" s="18"/>
      <c r="II83" s="18"/>
      <c r="IJ83" s="18"/>
      <c r="IK83" s="18"/>
      <c r="IL83" s="18"/>
      <c r="IM83" s="18"/>
      <c r="IN83" s="18"/>
      <c r="IO83" s="18"/>
      <c r="IP83" s="18"/>
      <c r="IQ83" s="18"/>
      <c r="IR83" s="18"/>
      <c r="IS83" s="18"/>
      <c r="IT83" s="18"/>
      <c r="IU83" s="18"/>
      <c r="IV83" s="18"/>
    </row>
    <row r="84" spans="1:256" x14ac:dyDescent="0.2">
      <c r="A84" s="34" t="s">
        <v>32</v>
      </c>
      <c r="B84" s="214" t="s">
        <v>141</v>
      </c>
      <c r="C84" s="215"/>
      <c r="D84" s="215"/>
      <c r="E84" s="215"/>
      <c r="F84" s="215"/>
      <c r="G84" s="215"/>
      <c r="H84" s="216"/>
      <c r="I84" s="70">
        <f>0.08*0.0194*0.4*100%</f>
        <v>6.2080000000000002E-4</v>
      </c>
      <c r="J84" s="43">
        <f>I28*I84</f>
        <v>1.31854816</v>
      </c>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c r="FA84" s="18"/>
      <c r="FB84" s="18"/>
      <c r="FC84" s="18"/>
      <c r="FD84" s="18"/>
      <c r="FE84" s="18"/>
      <c r="FF84" s="18"/>
      <c r="FG84" s="18"/>
      <c r="FH84" s="18"/>
      <c r="FI84" s="18"/>
      <c r="FJ84" s="18"/>
      <c r="FK84" s="18"/>
      <c r="FL84" s="18"/>
      <c r="FM84" s="18"/>
      <c r="FN84" s="18"/>
      <c r="FO84" s="18"/>
      <c r="FP84" s="18"/>
      <c r="FQ84" s="18"/>
      <c r="FR84" s="18"/>
      <c r="FS84" s="18"/>
      <c r="FT84" s="18"/>
      <c r="FU84" s="18"/>
      <c r="FV84" s="18"/>
      <c r="FW84" s="18"/>
      <c r="FX84" s="18"/>
      <c r="FY84" s="18"/>
      <c r="FZ84" s="18"/>
      <c r="GA84" s="18"/>
      <c r="GB84" s="18"/>
      <c r="GC84" s="18"/>
      <c r="GD84" s="18"/>
      <c r="GE84" s="18"/>
      <c r="GF84" s="18"/>
      <c r="GG84" s="18"/>
      <c r="GH84" s="18"/>
      <c r="GI84" s="18"/>
      <c r="GJ84" s="18"/>
      <c r="GK84" s="18"/>
      <c r="GL84" s="18"/>
      <c r="GM84" s="18"/>
      <c r="GN84" s="18"/>
      <c r="GO84" s="18"/>
      <c r="GP84" s="18"/>
      <c r="GQ84" s="18"/>
      <c r="GR84" s="18"/>
      <c r="GS84" s="18"/>
      <c r="GT84" s="18"/>
      <c r="GU84" s="18"/>
      <c r="GV84" s="18"/>
      <c r="GW84" s="18"/>
      <c r="GX84" s="18"/>
      <c r="GY84" s="18"/>
      <c r="GZ84" s="18"/>
      <c r="HA84" s="18"/>
      <c r="HB84" s="18"/>
      <c r="HC84" s="18"/>
      <c r="HD84" s="18"/>
      <c r="HE84" s="18"/>
      <c r="HF84" s="18"/>
      <c r="HG84" s="18"/>
      <c r="HH84" s="18"/>
      <c r="HI84" s="18"/>
      <c r="HJ84" s="18"/>
      <c r="HK84" s="18"/>
      <c r="HL84" s="18"/>
      <c r="HM84" s="18"/>
      <c r="HN84" s="18"/>
      <c r="HO84" s="18"/>
      <c r="HP84" s="18"/>
      <c r="HQ84" s="18"/>
      <c r="HR84" s="18"/>
      <c r="HS84" s="18"/>
      <c r="HT84" s="18"/>
      <c r="HU84" s="18"/>
      <c r="HV84" s="18"/>
      <c r="HW84" s="18"/>
      <c r="HX84" s="18"/>
      <c r="HY84" s="18"/>
      <c r="HZ84" s="18"/>
      <c r="IA84" s="18"/>
      <c r="IB84" s="18"/>
      <c r="IC84" s="18"/>
      <c r="ID84" s="18"/>
      <c r="IE84" s="18"/>
      <c r="IF84" s="18"/>
      <c r="IG84" s="18"/>
      <c r="IH84" s="18"/>
      <c r="II84" s="18"/>
      <c r="IJ84" s="18"/>
      <c r="IK84" s="18"/>
      <c r="IL84" s="18"/>
      <c r="IM84" s="18"/>
      <c r="IN84" s="18"/>
      <c r="IO84" s="18"/>
      <c r="IP84" s="18"/>
      <c r="IQ84" s="18"/>
      <c r="IR84" s="18"/>
      <c r="IS84" s="18"/>
      <c r="IT84" s="18"/>
      <c r="IU84" s="18"/>
      <c r="IV84" s="18"/>
    </row>
    <row r="85" spans="1:256" ht="15.75" customHeight="1" x14ac:dyDescent="0.2">
      <c r="A85" s="71"/>
      <c r="B85" s="207" t="s">
        <v>69</v>
      </c>
      <c r="C85" s="208"/>
      <c r="D85" s="208"/>
      <c r="E85" s="208"/>
      <c r="F85" s="208"/>
      <c r="G85" s="208"/>
      <c r="H85" s="209"/>
      <c r="I85" s="51">
        <f>SUM(I79:I84)</f>
        <v>6.6107111111111116E-2</v>
      </c>
      <c r="J85" s="33">
        <f>SUM(J79:J84)</f>
        <v>140.40819864444444</v>
      </c>
      <c r="K85" s="3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18"/>
      <c r="GV85" s="18"/>
      <c r="GW85" s="18"/>
      <c r="GX85" s="18"/>
      <c r="GY85" s="18"/>
      <c r="GZ85" s="18"/>
      <c r="HA85" s="18"/>
      <c r="HB85" s="18"/>
      <c r="HC85" s="18"/>
      <c r="HD85" s="18"/>
      <c r="HE85" s="18"/>
      <c r="HF85" s="18"/>
      <c r="HG85" s="18"/>
      <c r="HH85" s="18"/>
      <c r="HI85" s="18"/>
      <c r="HJ85" s="18"/>
      <c r="HK85" s="18"/>
      <c r="HL85" s="18"/>
      <c r="HM85" s="18"/>
      <c r="HN85" s="18"/>
      <c r="HO85" s="18"/>
      <c r="HP85" s="18"/>
      <c r="HQ85" s="18"/>
      <c r="HR85" s="18"/>
      <c r="HS85" s="18"/>
      <c r="HT85" s="18"/>
      <c r="HU85" s="18"/>
      <c r="HV85" s="18"/>
      <c r="HW85" s="18"/>
      <c r="HX85" s="18"/>
      <c r="HY85" s="18"/>
      <c r="HZ85" s="18"/>
      <c r="IA85" s="18"/>
      <c r="IB85" s="18"/>
      <c r="IC85" s="18"/>
      <c r="ID85" s="18"/>
      <c r="IE85" s="18"/>
      <c r="IF85" s="18"/>
      <c r="IG85" s="18"/>
      <c r="IH85" s="18"/>
      <c r="II85" s="18"/>
      <c r="IJ85" s="18"/>
      <c r="IK85" s="18"/>
      <c r="IL85" s="18"/>
      <c r="IM85" s="18"/>
      <c r="IN85" s="18"/>
      <c r="IO85" s="18"/>
      <c r="IP85" s="18"/>
      <c r="IQ85" s="18"/>
      <c r="IR85" s="18"/>
      <c r="IS85" s="18"/>
      <c r="IT85" s="18"/>
      <c r="IU85" s="18"/>
      <c r="IV85" s="18"/>
    </row>
    <row r="86" spans="1:256" ht="15.95" customHeight="1" x14ac:dyDescent="0.2">
      <c r="A86" s="237"/>
      <c r="B86" s="237"/>
      <c r="C86" s="237"/>
      <c r="D86" s="237"/>
      <c r="E86" s="237"/>
      <c r="F86" s="237"/>
      <c r="G86" s="237"/>
      <c r="H86" s="237"/>
      <c r="I86" s="237"/>
      <c r="J86" s="23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c r="GR86" s="18"/>
      <c r="GS86" s="18"/>
      <c r="GT86" s="18"/>
      <c r="GU86" s="18"/>
      <c r="GV86" s="18"/>
      <c r="GW86" s="18"/>
      <c r="GX86" s="18"/>
      <c r="GY86" s="18"/>
      <c r="GZ86" s="18"/>
      <c r="HA86" s="18"/>
      <c r="HB86" s="18"/>
      <c r="HC86" s="18"/>
      <c r="HD86" s="18"/>
      <c r="HE86" s="18"/>
      <c r="HF86" s="18"/>
      <c r="HG86" s="18"/>
      <c r="HH86" s="18"/>
      <c r="HI86" s="18"/>
      <c r="HJ86" s="18"/>
      <c r="HK86" s="18"/>
      <c r="HL86" s="18"/>
      <c r="HM86" s="18"/>
      <c r="HN86" s="18"/>
      <c r="HO86" s="18"/>
      <c r="HP86" s="18"/>
      <c r="HQ86" s="18"/>
      <c r="HR86" s="18"/>
      <c r="HS86" s="18"/>
      <c r="HT86" s="18"/>
      <c r="HU86" s="18"/>
      <c r="HV86" s="18"/>
      <c r="HW86" s="18"/>
      <c r="HX86" s="18"/>
      <c r="HY86" s="18"/>
      <c r="HZ86" s="18"/>
      <c r="IA86" s="18"/>
      <c r="IB86" s="18"/>
      <c r="IC86" s="18"/>
      <c r="ID86" s="18"/>
      <c r="IE86" s="18"/>
      <c r="IF86" s="18"/>
      <c r="IG86" s="18"/>
      <c r="IH86" s="18"/>
      <c r="II86" s="18"/>
      <c r="IJ86" s="18"/>
      <c r="IK86" s="18"/>
      <c r="IL86" s="18"/>
      <c r="IM86" s="18"/>
      <c r="IN86" s="18"/>
      <c r="IO86" s="18"/>
      <c r="IP86" s="18"/>
      <c r="IQ86" s="18"/>
      <c r="IR86" s="18"/>
      <c r="IS86" s="18"/>
      <c r="IT86" s="18"/>
      <c r="IU86" s="18"/>
      <c r="IV86" s="18"/>
    </row>
    <row r="87" spans="1:256" ht="15" customHeight="1" x14ac:dyDescent="0.2">
      <c r="A87" s="239"/>
      <c r="B87" s="239"/>
      <c r="C87" s="239"/>
      <c r="D87" s="239"/>
      <c r="E87" s="239"/>
      <c r="F87" s="239"/>
      <c r="G87" s="239"/>
      <c r="H87" s="239"/>
      <c r="I87" s="239"/>
      <c r="J87" s="240"/>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c r="DF87" s="18"/>
      <c r="DG87" s="18"/>
      <c r="DH87" s="18"/>
      <c r="DI87" s="18"/>
      <c r="DJ87" s="18"/>
      <c r="DK87" s="18"/>
      <c r="DL87" s="18"/>
      <c r="DM87" s="18"/>
      <c r="DN87" s="18"/>
      <c r="DO87" s="18"/>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18"/>
      <c r="GV87" s="18"/>
      <c r="GW87" s="18"/>
      <c r="GX87" s="18"/>
      <c r="GY87" s="18"/>
      <c r="GZ87" s="18"/>
      <c r="HA87" s="18"/>
      <c r="HB87" s="18"/>
      <c r="HC87" s="18"/>
      <c r="HD87" s="18"/>
      <c r="HE87" s="18"/>
      <c r="HF87" s="18"/>
      <c r="HG87" s="18"/>
      <c r="HH87" s="18"/>
      <c r="HI87" s="18"/>
      <c r="HJ87" s="18"/>
      <c r="HK87" s="18"/>
      <c r="HL87" s="18"/>
      <c r="HM87" s="18"/>
      <c r="HN87" s="18"/>
      <c r="HO87" s="18"/>
      <c r="HP87" s="18"/>
      <c r="HQ87" s="18"/>
      <c r="HR87" s="18"/>
      <c r="HS87" s="18"/>
      <c r="HT87" s="18"/>
      <c r="HU87" s="18"/>
      <c r="HV87" s="18"/>
      <c r="HW87" s="18"/>
      <c r="HX87" s="18"/>
      <c r="HY87" s="18"/>
      <c r="HZ87" s="18"/>
      <c r="IA87" s="18"/>
      <c r="IB87" s="18"/>
      <c r="IC87" s="18"/>
      <c r="ID87" s="18"/>
      <c r="IE87" s="18"/>
      <c r="IF87" s="18"/>
      <c r="IG87" s="18"/>
      <c r="IH87" s="18"/>
      <c r="II87" s="18"/>
      <c r="IJ87" s="18"/>
      <c r="IK87" s="18"/>
      <c r="IL87" s="18"/>
      <c r="IM87" s="18"/>
      <c r="IN87" s="18"/>
      <c r="IO87" s="18"/>
      <c r="IP87" s="18"/>
      <c r="IQ87" s="18"/>
      <c r="IR87" s="18"/>
      <c r="IS87" s="18"/>
      <c r="IT87" s="18"/>
      <c r="IU87" s="18"/>
      <c r="IV87" s="18"/>
    </row>
    <row r="88" spans="1:256" ht="18.600000000000001" customHeight="1" x14ac:dyDescent="0.2">
      <c r="A88" s="181" t="s">
        <v>46</v>
      </c>
      <c r="B88" s="181"/>
      <c r="C88" s="181"/>
      <c r="D88" s="181"/>
      <c r="E88" s="181"/>
      <c r="F88" s="181"/>
      <c r="G88" s="181"/>
      <c r="H88" s="181"/>
      <c r="I88" s="181"/>
      <c r="J88" s="181"/>
      <c r="K88" s="27"/>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c r="DD88" s="18"/>
      <c r="DE88" s="18"/>
      <c r="DF88" s="18"/>
      <c r="DG88" s="18"/>
      <c r="DH88" s="18"/>
      <c r="DI88" s="18"/>
      <c r="DJ88" s="18"/>
      <c r="DK88" s="18"/>
      <c r="DL88" s="18"/>
      <c r="DM88" s="18"/>
      <c r="DN88" s="18"/>
      <c r="DO88" s="18"/>
      <c r="DP88" s="18"/>
      <c r="DQ88" s="18"/>
      <c r="DR88" s="18"/>
      <c r="DS88" s="18"/>
      <c r="DT88" s="18"/>
      <c r="DU88" s="18"/>
      <c r="DV88" s="18"/>
      <c r="DW88" s="18"/>
      <c r="DX88" s="18"/>
      <c r="DY88" s="18"/>
      <c r="DZ88" s="18"/>
      <c r="EA88" s="18"/>
      <c r="EB88" s="18"/>
      <c r="EC88" s="18"/>
      <c r="ED88" s="18"/>
      <c r="EE88" s="18"/>
      <c r="EF88" s="18"/>
      <c r="EG88" s="18"/>
      <c r="EH88" s="18"/>
      <c r="EI88" s="18"/>
      <c r="EJ88" s="18"/>
      <c r="EK88" s="18"/>
      <c r="EL88" s="18"/>
      <c r="EM88" s="18"/>
      <c r="EN88" s="18"/>
      <c r="EO88" s="18"/>
      <c r="EP88" s="18"/>
      <c r="EQ88" s="18"/>
      <c r="ER88" s="18"/>
      <c r="ES88" s="18"/>
      <c r="ET88" s="18"/>
      <c r="EU88" s="18"/>
      <c r="EV88" s="18"/>
      <c r="EW88" s="18"/>
      <c r="EX88" s="18"/>
      <c r="EY88" s="18"/>
      <c r="EZ88" s="18"/>
      <c r="FA88" s="18"/>
      <c r="FB88" s="18"/>
      <c r="FC88" s="18"/>
      <c r="FD88" s="18"/>
      <c r="FE88" s="18"/>
      <c r="FF88" s="18"/>
      <c r="FG88" s="18"/>
      <c r="FH88" s="18"/>
      <c r="FI88" s="18"/>
      <c r="FJ88" s="18"/>
      <c r="FK88" s="18"/>
      <c r="FL88" s="18"/>
      <c r="FM88" s="18"/>
      <c r="FN88" s="18"/>
      <c r="FO88" s="18"/>
      <c r="FP88" s="18"/>
      <c r="FQ88" s="18"/>
      <c r="FR88" s="18"/>
      <c r="FS88" s="18"/>
      <c r="FT88" s="18"/>
      <c r="FU88" s="18"/>
      <c r="FV88" s="18"/>
      <c r="FW88" s="18"/>
      <c r="FX88" s="18"/>
      <c r="FY88" s="18"/>
      <c r="FZ88" s="18"/>
      <c r="GA88" s="18"/>
      <c r="GB88" s="18"/>
      <c r="GC88" s="18"/>
      <c r="GD88" s="18"/>
      <c r="GE88" s="18"/>
      <c r="GF88" s="18"/>
      <c r="GG88" s="18"/>
      <c r="GH88" s="18"/>
      <c r="GI88" s="18"/>
      <c r="GJ88" s="18"/>
      <c r="GK88" s="18"/>
      <c r="GL88" s="18"/>
      <c r="GM88" s="18"/>
      <c r="GN88" s="18"/>
      <c r="GO88" s="18"/>
      <c r="GP88" s="18"/>
      <c r="GQ88" s="18"/>
      <c r="GR88" s="18"/>
      <c r="GS88" s="18"/>
      <c r="GT88" s="18"/>
      <c r="GU88" s="18"/>
      <c r="GV88" s="18"/>
      <c r="GW88" s="18"/>
      <c r="GX88" s="18"/>
      <c r="GY88" s="18"/>
      <c r="GZ88" s="18"/>
      <c r="HA88" s="18"/>
      <c r="HB88" s="18"/>
      <c r="HC88" s="18"/>
      <c r="HD88" s="18"/>
      <c r="HE88" s="18"/>
      <c r="HF88" s="18"/>
      <c r="HG88" s="18"/>
      <c r="HH88" s="18"/>
      <c r="HI88" s="18"/>
      <c r="HJ88" s="18"/>
      <c r="HK88" s="18"/>
      <c r="HL88" s="18"/>
      <c r="HM88" s="18"/>
      <c r="HN88" s="18"/>
      <c r="HO88" s="18"/>
      <c r="HP88" s="18"/>
      <c r="HQ88" s="18"/>
      <c r="HR88" s="18"/>
      <c r="HS88" s="18"/>
      <c r="HT88" s="18"/>
      <c r="HU88" s="18"/>
      <c r="HV88" s="18"/>
      <c r="HW88" s="18"/>
      <c r="HX88" s="18"/>
      <c r="HY88" s="18"/>
      <c r="HZ88" s="18"/>
      <c r="IA88" s="18"/>
      <c r="IB88" s="18"/>
      <c r="IC88" s="18"/>
      <c r="ID88" s="18"/>
      <c r="IE88" s="18"/>
      <c r="IF88" s="18"/>
      <c r="IG88" s="18"/>
      <c r="IH88" s="18"/>
      <c r="II88" s="18"/>
      <c r="IJ88" s="18"/>
      <c r="IK88" s="18"/>
      <c r="IL88" s="18"/>
      <c r="IM88" s="18"/>
      <c r="IN88" s="18"/>
      <c r="IO88" s="18"/>
      <c r="IP88" s="18"/>
      <c r="IQ88" s="18"/>
      <c r="IR88" s="18"/>
      <c r="IS88" s="18"/>
      <c r="IT88" s="18"/>
      <c r="IU88" s="18"/>
      <c r="IV88" s="18"/>
    </row>
    <row r="89" spans="1:256" s="96" customFormat="1" ht="18.95" customHeight="1" x14ac:dyDescent="0.2">
      <c r="A89" s="181" t="s">
        <v>47</v>
      </c>
      <c r="B89" s="181"/>
      <c r="C89" s="181"/>
      <c r="D89" s="181"/>
      <c r="E89" s="181"/>
      <c r="F89" s="181"/>
      <c r="G89" s="181"/>
      <c r="H89" s="181"/>
      <c r="I89" s="181"/>
      <c r="J89" s="181"/>
      <c r="K89" s="72"/>
    </row>
    <row r="90" spans="1:256" ht="15.75" customHeight="1" x14ac:dyDescent="0.2">
      <c r="A90" s="73" t="s">
        <v>48</v>
      </c>
      <c r="B90" s="222" t="s">
        <v>49</v>
      </c>
      <c r="C90" s="222"/>
      <c r="D90" s="222"/>
      <c r="E90" s="222"/>
      <c r="F90" s="222"/>
      <c r="G90" s="222"/>
      <c r="H90" s="222"/>
      <c r="I90" s="35" t="s">
        <v>68</v>
      </c>
      <c r="J90" s="73" t="s">
        <v>19</v>
      </c>
      <c r="K90" s="27"/>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c r="DD90" s="18"/>
      <c r="DE90" s="18"/>
      <c r="DF90" s="18"/>
      <c r="DG90" s="18"/>
      <c r="DH90" s="18"/>
      <c r="DI90" s="18"/>
      <c r="DJ90" s="18"/>
      <c r="DK90" s="18"/>
      <c r="DL90" s="1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c r="FA90" s="18"/>
      <c r="FB90" s="18"/>
      <c r="FC90" s="18"/>
      <c r="FD90" s="18"/>
      <c r="FE90" s="18"/>
      <c r="FF90" s="18"/>
      <c r="FG90" s="18"/>
      <c r="FH90" s="18"/>
      <c r="FI90" s="18"/>
      <c r="FJ90" s="18"/>
      <c r="FK90" s="18"/>
      <c r="FL90" s="18"/>
      <c r="FM90" s="18"/>
      <c r="FN90" s="18"/>
      <c r="FO90" s="18"/>
      <c r="FP90" s="18"/>
      <c r="FQ90" s="18"/>
      <c r="FR90" s="18"/>
      <c r="FS90" s="18"/>
      <c r="FT90" s="18"/>
      <c r="FU90" s="18"/>
      <c r="FV90" s="18"/>
      <c r="FW90" s="18"/>
      <c r="FX90" s="18"/>
      <c r="FY90" s="18"/>
      <c r="FZ90" s="18"/>
      <c r="GA90" s="18"/>
      <c r="GB90" s="18"/>
      <c r="GC90" s="18"/>
      <c r="GD90" s="18"/>
      <c r="GE90" s="18"/>
      <c r="GF90" s="18"/>
      <c r="GG90" s="18"/>
      <c r="GH90" s="18"/>
      <c r="GI90" s="18"/>
      <c r="GJ90" s="18"/>
      <c r="GK90" s="18"/>
      <c r="GL90" s="18"/>
      <c r="GM90" s="18"/>
      <c r="GN90" s="18"/>
      <c r="GO90" s="18"/>
      <c r="GP90" s="18"/>
      <c r="GQ90" s="18"/>
      <c r="GR90" s="18"/>
      <c r="GS90" s="18"/>
      <c r="GT90" s="18"/>
      <c r="GU90" s="18"/>
      <c r="GV90" s="18"/>
      <c r="GW90" s="18"/>
      <c r="GX90" s="18"/>
      <c r="GY90" s="18"/>
      <c r="GZ90" s="18"/>
      <c r="HA90" s="18"/>
      <c r="HB90" s="18"/>
      <c r="HC90" s="18"/>
      <c r="HD90" s="18"/>
      <c r="HE90" s="18"/>
      <c r="HF90" s="18"/>
      <c r="HG90" s="18"/>
      <c r="HH90" s="18"/>
      <c r="HI90" s="18"/>
      <c r="HJ90" s="18"/>
      <c r="HK90" s="18"/>
      <c r="HL90" s="18"/>
      <c r="HM90" s="18"/>
      <c r="HN90" s="18"/>
      <c r="HO90" s="18"/>
      <c r="HP90" s="18"/>
      <c r="HQ90" s="18"/>
      <c r="HR90" s="18"/>
      <c r="HS90" s="18"/>
      <c r="HT90" s="18"/>
      <c r="HU90" s="18"/>
      <c r="HV90" s="18"/>
      <c r="HW90" s="18"/>
      <c r="HX90" s="18"/>
      <c r="HY90" s="18"/>
      <c r="HZ90" s="18"/>
      <c r="IA90" s="18"/>
      <c r="IB90" s="18"/>
      <c r="IC90" s="18"/>
      <c r="ID90" s="18"/>
      <c r="IE90" s="18"/>
      <c r="IF90" s="18"/>
      <c r="IG90" s="18"/>
      <c r="IH90" s="18"/>
      <c r="II90" s="18"/>
      <c r="IJ90" s="18"/>
      <c r="IK90" s="18"/>
      <c r="IL90" s="18"/>
      <c r="IM90" s="18"/>
      <c r="IN90" s="18"/>
      <c r="IO90" s="18"/>
      <c r="IP90" s="18"/>
      <c r="IQ90" s="18"/>
      <c r="IR90" s="18"/>
      <c r="IS90" s="18"/>
      <c r="IT90" s="18"/>
      <c r="IU90" s="18"/>
      <c r="IV90" s="18"/>
    </row>
    <row r="91" spans="1:256" ht="15.75" customHeight="1" x14ac:dyDescent="0.2">
      <c r="A91" s="34" t="s">
        <v>13</v>
      </c>
      <c r="B91" s="190" t="s">
        <v>142</v>
      </c>
      <c r="C91" s="190"/>
      <c r="D91" s="190"/>
      <c r="E91" s="190"/>
      <c r="F91" s="190"/>
      <c r="G91" s="190"/>
      <c r="H91" s="190"/>
      <c r="I91" s="69">
        <f>(5/30/12)*100%</f>
        <v>1.3888888888888888E-2</v>
      </c>
      <c r="J91" s="43">
        <f>I28*I91</f>
        <v>29.499305555555551</v>
      </c>
      <c r="K91" s="27"/>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c r="DD91" s="18"/>
      <c r="DE91" s="18"/>
      <c r="DF91" s="18"/>
      <c r="DG91" s="18"/>
      <c r="DH91" s="18"/>
      <c r="DI91" s="18"/>
      <c r="DJ91" s="18"/>
      <c r="DK91" s="18"/>
      <c r="DL91" s="18"/>
      <c r="DM91" s="18"/>
      <c r="DN91" s="18"/>
      <c r="DO91" s="18"/>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18"/>
      <c r="GV91" s="18"/>
      <c r="GW91" s="18"/>
      <c r="GX91" s="18"/>
      <c r="GY91" s="18"/>
      <c r="GZ91" s="18"/>
      <c r="HA91" s="18"/>
      <c r="HB91" s="18"/>
      <c r="HC91" s="18"/>
      <c r="HD91" s="18"/>
      <c r="HE91" s="18"/>
      <c r="HF91" s="18"/>
      <c r="HG91" s="18"/>
      <c r="HH91" s="18"/>
      <c r="HI91" s="18"/>
      <c r="HJ91" s="18"/>
      <c r="HK91" s="18"/>
      <c r="HL91" s="18"/>
      <c r="HM91" s="18"/>
      <c r="HN91" s="18"/>
      <c r="HO91" s="18"/>
      <c r="HP91" s="18"/>
      <c r="HQ91" s="18"/>
      <c r="HR91" s="18"/>
      <c r="HS91" s="18"/>
      <c r="HT91" s="18"/>
      <c r="HU91" s="18"/>
      <c r="HV91" s="18"/>
      <c r="HW91" s="18"/>
      <c r="HX91" s="18"/>
      <c r="HY91" s="18"/>
      <c r="HZ91" s="18"/>
      <c r="IA91" s="18"/>
      <c r="IB91" s="18"/>
      <c r="IC91" s="18"/>
      <c r="ID91" s="18"/>
      <c r="IE91" s="18"/>
      <c r="IF91" s="18"/>
      <c r="IG91" s="18"/>
      <c r="IH91" s="18"/>
      <c r="II91" s="18"/>
      <c r="IJ91" s="18"/>
      <c r="IK91" s="18"/>
      <c r="IL91" s="18"/>
      <c r="IM91" s="18"/>
      <c r="IN91" s="18"/>
      <c r="IO91" s="18"/>
      <c r="IP91" s="18"/>
      <c r="IQ91" s="18"/>
      <c r="IR91" s="18"/>
      <c r="IS91" s="18"/>
      <c r="IT91" s="18"/>
      <c r="IU91" s="18"/>
      <c r="IV91" s="18"/>
    </row>
    <row r="92" spans="1:256" ht="15.75" customHeight="1" x14ac:dyDescent="0.2">
      <c r="A92" s="34" t="s">
        <v>14</v>
      </c>
      <c r="B92" s="190" t="s">
        <v>143</v>
      </c>
      <c r="C92" s="190"/>
      <c r="D92" s="190"/>
      <c r="E92" s="190"/>
      <c r="F92" s="190"/>
      <c r="G92" s="190"/>
      <c r="H92" s="190"/>
      <c r="I92" s="74">
        <f>(5/30/12)*0.015*100%</f>
        <v>2.0833333333333332E-4</v>
      </c>
      <c r="J92" s="43">
        <f>I92*I28</f>
        <v>0.44248958333333327</v>
      </c>
      <c r="K92" s="27"/>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c r="DD92" s="18"/>
      <c r="DE92" s="18"/>
      <c r="DF92" s="18"/>
      <c r="DG92" s="18"/>
      <c r="DH92" s="18"/>
      <c r="DI92" s="18"/>
      <c r="DJ92" s="18"/>
      <c r="DK92" s="18"/>
      <c r="DL92" s="18"/>
      <c r="DM92" s="18"/>
      <c r="DN92" s="18"/>
      <c r="DO92" s="18"/>
      <c r="DP92" s="18"/>
      <c r="DQ92" s="18"/>
      <c r="DR92" s="18"/>
      <c r="DS92" s="18"/>
      <c r="DT92" s="18"/>
      <c r="DU92" s="18"/>
      <c r="DV92" s="18"/>
      <c r="DW92" s="18"/>
      <c r="DX92" s="18"/>
      <c r="DY92" s="18"/>
      <c r="DZ92" s="18"/>
      <c r="EA92" s="18"/>
      <c r="EB92" s="18"/>
      <c r="EC92" s="18"/>
      <c r="ED92" s="18"/>
      <c r="EE92" s="18"/>
      <c r="EF92" s="18"/>
      <c r="EG92" s="18"/>
      <c r="EH92" s="18"/>
      <c r="EI92" s="18"/>
      <c r="EJ92" s="18"/>
      <c r="EK92" s="18"/>
      <c r="EL92" s="18"/>
      <c r="EM92" s="18"/>
      <c r="EN92" s="18"/>
      <c r="EO92" s="18"/>
      <c r="EP92" s="18"/>
      <c r="EQ92" s="18"/>
      <c r="ER92" s="18"/>
      <c r="ES92" s="18"/>
      <c r="ET92" s="18"/>
      <c r="EU92" s="18"/>
      <c r="EV92" s="18"/>
      <c r="EW92" s="18"/>
      <c r="EX92" s="18"/>
      <c r="EY92" s="18"/>
      <c r="EZ92" s="18"/>
      <c r="FA92" s="18"/>
      <c r="FB92" s="18"/>
      <c r="FC92" s="18"/>
      <c r="FD92" s="18"/>
      <c r="FE92" s="18"/>
      <c r="FF92" s="18"/>
      <c r="FG92" s="18"/>
      <c r="FH92" s="18"/>
      <c r="FI92" s="18"/>
      <c r="FJ92" s="18"/>
      <c r="FK92" s="18"/>
      <c r="FL92" s="18"/>
      <c r="FM92" s="18"/>
      <c r="FN92" s="18"/>
      <c r="FO92" s="18"/>
      <c r="FP92" s="18"/>
      <c r="FQ92" s="18"/>
      <c r="FR92" s="18"/>
      <c r="FS92" s="18"/>
      <c r="FT92" s="18"/>
      <c r="FU92" s="18"/>
      <c r="FV92" s="18"/>
      <c r="FW92" s="18"/>
      <c r="FX92" s="18"/>
      <c r="FY92" s="18"/>
      <c r="FZ92" s="18"/>
      <c r="GA92" s="18"/>
      <c r="GB92" s="18"/>
      <c r="GC92" s="18"/>
      <c r="GD92" s="18"/>
      <c r="GE92" s="18"/>
      <c r="GF92" s="18"/>
      <c r="GG92" s="18"/>
      <c r="GH92" s="18"/>
      <c r="GI92" s="18"/>
      <c r="GJ92" s="18"/>
      <c r="GK92" s="18"/>
      <c r="GL92" s="18"/>
      <c r="GM92" s="18"/>
      <c r="GN92" s="18"/>
      <c r="GO92" s="18"/>
      <c r="GP92" s="18"/>
      <c r="GQ92" s="18"/>
      <c r="GR92" s="18"/>
      <c r="GS92" s="18"/>
      <c r="GT92" s="18"/>
      <c r="GU92" s="18"/>
      <c r="GV92" s="18"/>
      <c r="GW92" s="18"/>
      <c r="GX92" s="18"/>
      <c r="GY92" s="18"/>
      <c r="GZ92" s="18"/>
      <c r="HA92" s="18"/>
      <c r="HB92" s="18"/>
      <c r="HC92" s="18"/>
      <c r="HD92" s="18"/>
      <c r="HE92" s="18"/>
      <c r="HF92" s="18"/>
      <c r="HG92" s="18"/>
      <c r="HH92" s="18"/>
      <c r="HI92" s="18"/>
      <c r="HJ92" s="18"/>
      <c r="HK92" s="18"/>
      <c r="HL92" s="18"/>
      <c r="HM92" s="18"/>
      <c r="HN92" s="18"/>
      <c r="HO92" s="18"/>
      <c r="HP92" s="18"/>
      <c r="HQ92" s="18"/>
      <c r="HR92" s="18"/>
      <c r="HS92" s="18"/>
      <c r="HT92" s="18"/>
      <c r="HU92" s="18"/>
      <c r="HV92" s="18"/>
      <c r="HW92" s="18"/>
      <c r="HX92" s="18"/>
      <c r="HY92" s="18"/>
      <c r="HZ92" s="18"/>
      <c r="IA92" s="18"/>
      <c r="IB92" s="18"/>
      <c r="IC92" s="18"/>
      <c r="ID92" s="18"/>
      <c r="IE92" s="18"/>
      <c r="IF92" s="18"/>
      <c r="IG92" s="18"/>
      <c r="IH92" s="18"/>
      <c r="II92" s="18"/>
      <c r="IJ92" s="18"/>
      <c r="IK92" s="18"/>
      <c r="IL92" s="18"/>
      <c r="IM92" s="18"/>
      <c r="IN92" s="18"/>
      <c r="IO92" s="18"/>
      <c r="IP92" s="18"/>
      <c r="IQ92" s="18"/>
      <c r="IR92" s="18"/>
      <c r="IS92" s="18"/>
      <c r="IT92" s="18"/>
      <c r="IU92" s="18"/>
      <c r="IV92" s="18"/>
    </row>
    <row r="93" spans="1:256" x14ac:dyDescent="0.2">
      <c r="A93" s="34" t="s">
        <v>26</v>
      </c>
      <c r="B93" s="190" t="s">
        <v>144</v>
      </c>
      <c r="C93" s="190"/>
      <c r="D93" s="190"/>
      <c r="E93" s="190"/>
      <c r="F93" s="190"/>
      <c r="G93" s="190"/>
      <c r="H93" s="190"/>
      <c r="I93" s="75">
        <f>(1/12)*0.0178*100%/2</f>
        <v>7.4166666666666662E-4</v>
      </c>
      <c r="J93" s="43">
        <f>I28*I93</f>
        <v>1.5752629166666665</v>
      </c>
      <c r="K93" s="27"/>
      <c r="L93" s="18"/>
      <c r="M93" s="18"/>
      <c r="N93" s="18"/>
      <c r="O93" s="97"/>
      <c r="P93" s="9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c r="DD93" s="18"/>
      <c r="DE93" s="18"/>
      <c r="DF93" s="18"/>
      <c r="DG93" s="18"/>
      <c r="DH93" s="18"/>
      <c r="DI93" s="18"/>
      <c r="DJ93" s="18"/>
      <c r="DK93" s="18"/>
      <c r="DL93" s="18"/>
      <c r="DM93" s="18"/>
      <c r="DN93" s="18"/>
      <c r="DO93" s="18"/>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18"/>
      <c r="GV93" s="18"/>
      <c r="GW93" s="18"/>
      <c r="GX93" s="18"/>
      <c r="GY93" s="18"/>
      <c r="GZ93" s="18"/>
      <c r="HA93" s="18"/>
      <c r="HB93" s="18"/>
      <c r="HC93" s="18"/>
      <c r="HD93" s="18"/>
      <c r="HE93" s="18"/>
      <c r="HF93" s="18"/>
      <c r="HG93" s="18"/>
      <c r="HH93" s="18"/>
      <c r="HI93" s="18"/>
      <c r="HJ93" s="18"/>
      <c r="HK93" s="18"/>
      <c r="HL93" s="18"/>
      <c r="HM93" s="18"/>
      <c r="HN93" s="18"/>
      <c r="HO93" s="18"/>
      <c r="HP93" s="18"/>
      <c r="HQ93" s="18"/>
      <c r="HR93" s="18"/>
      <c r="HS93" s="18"/>
      <c r="HT93" s="18"/>
      <c r="HU93" s="18"/>
      <c r="HV93" s="18"/>
      <c r="HW93" s="18"/>
      <c r="HX93" s="18"/>
      <c r="HY93" s="18"/>
      <c r="HZ93" s="18"/>
      <c r="IA93" s="18"/>
      <c r="IB93" s="18"/>
      <c r="IC93" s="18"/>
      <c r="ID93" s="18"/>
      <c r="IE93" s="18"/>
      <c r="IF93" s="18"/>
      <c r="IG93" s="18"/>
      <c r="IH93" s="18"/>
      <c r="II93" s="18"/>
      <c r="IJ93" s="18"/>
      <c r="IK93" s="18"/>
      <c r="IL93" s="18"/>
      <c r="IM93" s="18"/>
      <c r="IN93" s="18"/>
      <c r="IO93" s="18"/>
      <c r="IP93" s="18"/>
      <c r="IQ93" s="18"/>
      <c r="IR93" s="18"/>
      <c r="IS93" s="18"/>
      <c r="IT93" s="18"/>
      <c r="IU93" s="18"/>
      <c r="IV93" s="18"/>
    </row>
    <row r="94" spans="1:256" x14ac:dyDescent="0.2">
      <c r="A94" s="34" t="s">
        <v>29</v>
      </c>
      <c r="B94" s="190" t="s">
        <v>145</v>
      </c>
      <c r="C94" s="190"/>
      <c r="D94" s="190"/>
      <c r="E94" s="190"/>
      <c r="F94" s="190"/>
      <c r="G94" s="190"/>
      <c r="H94" s="190"/>
      <c r="I94" s="75">
        <f>11.11%*5.28%*50%</f>
        <v>2.9330399999999996E-3</v>
      </c>
      <c r="J94" s="43">
        <f>I28*I94</f>
        <v>6.2296303079999991</v>
      </c>
      <c r="K94" s="27"/>
      <c r="L94" s="99"/>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c r="DD94" s="18"/>
      <c r="DE94" s="18"/>
      <c r="DF94" s="18"/>
      <c r="DG94" s="18"/>
      <c r="DH94" s="18"/>
      <c r="DI94" s="18"/>
      <c r="DJ94" s="18"/>
      <c r="DK94" s="18"/>
      <c r="DL94" s="18"/>
      <c r="DM94" s="18"/>
      <c r="DN94" s="18"/>
      <c r="DO94" s="18"/>
      <c r="DP94" s="18"/>
      <c r="DQ94" s="18"/>
      <c r="DR94" s="18"/>
      <c r="DS94" s="18"/>
      <c r="DT94" s="18"/>
      <c r="DU94" s="18"/>
      <c r="DV94" s="18"/>
      <c r="DW94" s="18"/>
      <c r="DX94" s="18"/>
      <c r="DY94" s="18"/>
      <c r="DZ94" s="18"/>
      <c r="EA94" s="18"/>
      <c r="EB94" s="18"/>
      <c r="EC94" s="18"/>
      <c r="ED94" s="18"/>
      <c r="EE94" s="18"/>
      <c r="EF94" s="18"/>
      <c r="EG94" s="18"/>
      <c r="EH94" s="18"/>
      <c r="EI94" s="18"/>
      <c r="EJ94" s="18"/>
      <c r="EK94" s="18"/>
      <c r="EL94" s="18"/>
      <c r="EM94" s="18"/>
      <c r="EN94" s="18"/>
      <c r="EO94" s="18"/>
      <c r="EP94" s="18"/>
      <c r="EQ94" s="18"/>
      <c r="ER94" s="18"/>
      <c r="ES94" s="18"/>
      <c r="ET94" s="18"/>
      <c r="EU94" s="18"/>
      <c r="EV94" s="18"/>
      <c r="EW94" s="18"/>
      <c r="EX94" s="18"/>
      <c r="EY94" s="18"/>
      <c r="EZ94" s="18"/>
      <c r="FA94" s="18"/>
      <c r="FB94" s="18"/>
      <c r="FC94" s="18"/>
      <c r="FD94" s="18"/>
      <c r="FE94" s="18"/>
      <c r="FF94" s="18"/>
      <c r="FG94" s="18"/>
      <c r="FH94" s="18"/>
      <c r="FI94" s="18"/>
      <c r="FJ94" s="18"/>
      <c r="FK94" s="18"/>
      <c r="FL94" s="18"/>
      <c r="FM94" s="18"/>
      <c r="FN94" s="18"/>
      <c r="FO94" s="18"/>
      <c r="FP94" s="18"/>
      <c r="FQ94" s="18"/>
      <c r="FR94" s="18"/>
      <c r="FS94" s="18"/>
      <c r="FT94" s="18"/>
      <c r="FU94" s="18"/>
      <c r="FV94" s="18"/>
      <c r="FW94" s="18"/>
      <c r="FX94" s="18"/>
      <c r="FY94" s="18"/>
      <c r="FZ94" s="18"/>
      <c r="GA94" s="18"/>
      <c r="GB94" s="18"/>
      <c r="GC94" s="18"/>
      <c r="GD94" s="18"/>
      <c r="GE94" s="18"/>
      <c r="GF94" s="18"/>
      <c r="GG94" s="18"/>
      <c r="GH94" s="18"/>
      <c r="GI94" s="18"/>
      <c r="GJ94" s="18"/>
      <c r="GK94" s="18"/>
      <c r="GL94" s="18"/>
      <c r="GM94" s="18"/>
      <c r="GN94" s="18"/>
      <c r="GO94" s="18"/>
      <c r="GP94" s="18"/>
      <c r="GQ94" s="18"/>
      <c r="GR94" s="18"/>
      <c r="GS94" s="18"/>
      <c r="GT94" s="18"/>
      <c r="GU94" s="18"/>
      <c r="GV94" s="18"/>
      <c r="GW94" s="18"/>
      <c r="GX94" s="18"/>
      <c r="GY94" s="18"/>
      <c r="GZ94" s="18"/>
      <c r="HA94" s="18"/>
      <c r="HB94" s="18"/>
      <c r="HC94" s="18"/>
      <c r="HD94" s="18"/>
      <c r="HE94" s="18"/>
      <c r="HF94" s="18"/>
      <c r="HG94" s="18"/>
      <c r="HH94" s="18"/>
      <c r="HI94" s="18"/>
      <c r="HJ94" s="18"/>
      <c r="HK94" s="18"/>
      <c r="HL94" s="18"/>
      <c r="HM94" s="18"/>
      <c r="HN94" s="18"/>
      <c r="HO94" s="18"/>
      <c r="HP94" s="18"/>
      <c r="HQ94" s="18"/>
      <c r="HR94" s="18"/>
      <c r="HS94" s="18"/>
      <c r="HT94" s="18"/>
      <c r="HU94" s="18"/>
      <c r="HV94" s="18"/>
      <c r="HW94" s="18"/>
      <c r="HX94" s="18"/>
      <c r="HY94" s="18"/>
      <c r="HZ94" s="18"/>
      <c r="IA94" s="18"/>
      <c r="IB94" s="18"/>
      <c r="IC94" s="18"/>
      <c r="ID94" s="18"/>
      <c r="IE94" s="18"/>
      <c r="IF94" s="18"/>
      <c r="IG94" s="18"/>
      <c r="IH94" s="18"/>
      <c r="II94" s="18"/>
      <c r="IJ94" s="18"/>
      <c r="IK94" s="18"/>
      <c r="IL94" s="18"/>
      <c r="IM94" s="18"/>
      <c r="IN94" s="18"/>
      <c r="IO94" s="18"/>
      <c r="IP94" s="18"/>
      <c r="IQ94" s="18"/>
      <c r="IR94" s="18"/>
      <c r="IS94" s="18"/>
      <c r="IT94" s="18"/>
      <c r="IU94" s="18"/>
      <c r="IV94" s="18"/>
    </row>
    <row r="95" spans="1:256" x14ac:dyDescent="0.2">
      <c r="A95" s="76" t="s">
        <v>8</v>
      </c>
      <c r="B95" s="190" t="s">
        <v>146</v>
      </c>
      <c r="C95" s="190"/>
      <c r="D95" s="190"/>
      <c r="E95" s="190"/>
      <c r="F95" s="190"/>
      <c r="G95" s="190"/>
      <c r="H95" s="190"/>
      <c r="I95" s="69">
        <f>(1/30/12)*100%</f>
        <v>2.7777777777777779E-3</v>
      </c>
      <c r="J95" s="43">
        <f>I28*I95</f>
        <v>5.899861111111111</v>
      </c>
      <c r="K95" s="27"/>
      <c r="L95" s="9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18"/>
      <c r="GV95" s="18"/>
      <c r="GW95" s="18"/>
      <c r="GX95" s="18"/>
      <c r="GY95" s="18"/>
      <c r="GZ95" s="18"/>
      <c r="HA95" s="18"/>
      <c r="HB95" s="18"/>
      <c r="HC95" s="18"/>
      <c r="HD95" s="18"/>
      <c r="HE95" s="18"/>
      <c r="HF95" s="18"/>
      <c r="HG95" s="18"/>
      <c r="HH95" s="18"/>
      <c r="HI95" s="18"/>
      <c r="HJ95" s="18"/>
      <c r="HK95" s="18"/>
      <c r="HL95" s="18"/>
      <c r="HM95" s="18"/>
      <c r="HN95" s="18"/>
      <c r="HO95" s="18"/>
      <c r="HP95" s="18"/>
      <c r="HQ95" s="18"/>
      <c r="HR95" s="18"/>
      <c r="HS95" s="18"/>
      <c r="HT95" s="18"/>
      <c r="HU95" s="18"/>
      <c r="HV95" s="18"/>
      <c r="HW95" s="18"/>
      <c r="HX95" s="18"/>
      <c r="HY95" s="18"/>
      <c r="HZ95" s="18"/>
      <c r="IA95" s="18"/>
      <c r="IB95" s="18"/>
      <c r="IC95" s="18"/>
      <c r="ID95" s="18"/>
      <c r="IE95" s="18"/>
      <c r="IF95" s="18"/>
      <c r="IG95" s="18"/>
      <c r="IH95" s="18"/>
      <c r="II95" s="18"/>
      <c r="IJ95" s="18"/>
      <c r="IK95" s="18"/>
      <c r="IL95" s="18"/>
      <c r="IM95" s="18"/>
      <c r="IN95" s="18"/>
      <c r="IO95" s="18"/>
      <c r="IP95" s="18"/>
      <c r="IQ95" s="18"/>
      <c r="IR95" s="18"/>
      <c r="IS95" s="18"/>
      <c r="IT95" s="18"/>
      <c r="IU95" s="18"/>
      <c r="IV95" s="18"/>
    </row>
    <row r="96" spans="1:256" ht="15.75" customHeight="1" x14ac:dyDescent="0.2">
      <c r="A96" s="71"/>
      <c r="B96" s="207" t="s">
        <v>69</v>
      </c>
      <c r="C96" s="208"/>
      <c r="D96" s="208"/>
      <c r="E96" s="208"/>
      <c r="F96" s="208"/>
      <c r="G96" s="208"/>
      <c r="H96" s="209"/>
      <c r="I96" s="77">
        <f>SUM(I91:I95)</f>
        <v>2.0549706666666664E-2</v>
      </c>
      <c r="J96" s="78">
        <f>SUM(J91:J95)</f>
        <v>43.646549474666656</v>
      </c>
      <c r="K96" s="27"/>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18"/>
      <c r="ED96" s="18"/>
      <c r="EE96" s="18"/>
      <c r="EF96" s="18"/>
      <c r="EG96" s="18"/>
      <c r="EH96" s="18"/>
      <c r="EI96" s="18"/>
      <c r="EJ96" s="18"/>
      <c r="EK96" s="18"/>
      <c r="EL96" s="18"/>
      <c r="EM96" s="18"/>
      <c r="EN96" s="18"/>
      <c r="EO96" s="18"/>
      <c r="EP96" s="18"/>
      <c r="EQ96" s="18"/>
      <c r="ER96" s="18"/>
      <c r="ES96" s="18"/>
      <c r="ET96" s="18"/>
      <c r="EU96" s="18"/>
      <c r="EV96" s="18"/>
      <c r="EW96" s="18"/>
      <c r="EX96" s="18"/>
      <c r="EY96" s="18"/>
      <c r="EZ96" s="18"/>
      <c r="FA96" s="18"/>
      <c r="FB96" s="18"/>
      <c r="FC96" s="18"/>
      <c r="FD96" s="18"/>
      <c r="FE96" s="18"/>
      <c r="FF96" s="18"/>
      <c r="FG96" s="18"/>
      <c r="FH96" s="18"/>
      <c r="FI96" s="18"/>
      <c r="FJ96" s="18"/>
      <c r="FK96" s="18"/>
      <c r="FL96" s="18"/>
      <c r="FM96" s="18"/>
      <c r="FN96" s="18"/>
      <c r="FO96" s="18"/>
      <c r="FP96" s="18"/>
      <c r="FQ96" s="18"/>
      <c r="FR96" s="18"/>
      <c r="FS96" s="18"/>
      <c r="FT96" s="18"/>
      <c r="FU96" s="18"/>
      <c r="FV96" s="18"/>
      <c r="FW96" s="18"/>
      <c r="FX96" s="18"/>
      <c r="FY96" s="18"/>
      <c r="FZ96" s="18"/>
      <c r="GA96" s="18"/>
      <c r="GB96" s="18"/>
      <c r="GC96" s="18"/>
      <c r="GD96" s="18"/>
      <c r="GE96" s="18"/>
      <c r="GF96" s="18"/>
      <c r="GG96" s="18"/>
      <c r="GH96" s="18"/>
      <c r="GI96" s="18"/>
      <c r="GJ96" s="18"/>
      <c r="GK96" s="18"/>
      <c r="GL96" s="18"/>
      <c r="GM96" s="18"/>
      <c r="GN96" s="18"/>
      <c r="GO96" s="18"/>
      <c r="GP96" s="18"/>
      <c r="GQ96" s="18"/>
      <c r="GR96" s="18"/>
      <c r="GS96" s="18"/>
      <c r="GT96" s="18"/>
      <c r="GU96" s="18"/>
      <c r="GV96" s="18"/>
      <c r="GW96" s="18"/>
      <c r="GX96" s="18"/>
      <c r="GY96" s="18"/>
      <c r="GZ96" s="18"/>
      <c r="HA96" s="18"/>
      <c r="HB96" s="18"/>
      <c r="HC96" s="18"/>
      <c r="HD96" s="18"/>
      <c r="HE96" s="18"/>
      <c r="HF96" s="18"/>
      <c r="HG96" s="18"/>
      <c r="HH96" s="18"/>
      <c r="HI96" s="18"/>
      <c r="HJ96" s="18"/>
      <c r="HK96" s="18"/>
      <c r="HL96" s="18"/>
      <c r="HM96" s="18"/>
      <c r="HN96" s="18"/>
      <c r="HO96" s="18"/>
      <c r="HP96" s="18"/>
      <c r="HQ96" s="18"/>
      <c r="HR96" s="18"/>
      <c r="HS96" s="18"/>
      <c r="HT96" s="18"/>
      <c r="HU96" s="18"/>
      <c r="HV96" s="18"/>
      <c r="HW96" s="18"/>
      <c r="HX96" s="18"/>
      <c r="HY96" s="18"/>
      <c r="HZ96" s="18"/>
      <c r="IA96" s="18"/>
      <c r="IB96" s="18"/>
      <c r="IC96" s="18"/>
      <c r="ID96" s="18"/>
      <c r="IE96" s="18"/>
      <c r="IF96" s="18"/>
      <c r="IG96" s="18"/>
      <c r="IH96" s="18"/>
      <c r="II96" s="18"/>
      <c r="IJ96" s="18"/>
      <c r="IK96" s="18"/>
      <c r="IL96" s="18"/>
      <c r="IM96" s="18"/>
      <c r="IN96" s="18"/>
      <c r="IO96" s="18"/>
      <c r="IP96" s="18"/>
      <c r="IQ96" s="18"/>
      <c r="IR96" s="18"/>
      <c r="IS96" s="18"/>
      <c r="IT96" s="18"/>
      <c r="IU96" s="18"/>
      <c r="IV96" s="18"/>
    </row>
    <row r="97" spans="1:256" ht="15" customHeight="1" x14ac:dyDescent="0.2">
      <c r="A97" s="243"/>
      <c r="B97" s="243"/>
      <c r="C97" s="243"/>
      <c r="D97" s="243"/>
      <c r="E97" s="243"/>
      <c r="F97" s="243"/>
      <c r="G97" s="243"/>
      <c r="H97" s="243"/>
      <c r="I97" s="243"/>
      <c r="J97" s="243"/>
      <c r="K97" s="79"/>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18"/>
      <c r="GV97" s="18"/>
      <c r="GW97" s="18"/>
      <c r="GX97" s="18"/>
      <c r="GY97" s="18"/>
      <c r="GZ97" s="18"/>
      <c r="HA97" s="18"/>
      <c r="HB97" s="18"/>
      <c r="HC97" s="18"/>
      <c r="HD97" s="18"/>
      <c r="HE97" s="18"/>
      <c r="HF97" s="18"/>
      <c r="HG97" s="18"/>
      <c r="HH97" s="18"/>
      <c r="HI97" s="18"/>
      <c r="HJ97" s="18"/>
      <c r="HK97" s="18"/>
      <c r="HL97" s="18"/>
      <c r="HM97" s="18"/>
      <c r="HN97" s="18"/>
      <c r="HO97" s="18"/>
      <c r="HP97" s="18"/>
      <c r="HQ97" s="18"/>
      <c r="HR97" s="18"/>
      <c r="HS97" s="18"/>
      <c r="HT97" s="18"/>
      <c r="HU97" s="18"/>
      <c r="HV97" s="18"/>
      <c r="HW97" s="18"/>
      <c r="HX97" s="18"/>
      <c r="HY97" s="18"/>
      <c r="HZ97" s="18"/>
      <c r="IA97" s="18"/>
      <c r="IB97" s="18"/>
      <c r="IC97" s="18"/>
      <c r="ID97" s="18"/>
      <c r="IE97" s="18"/>
      <c r="IF97" s="18"/>
      <c r="IG97" s="18"/>
      <c r="IH97" s="18"/>
      <c r="II97" s="18"/>
      <c r="IJ97" s="18"/>
      <c r="IK97" s="18"/>
      <c r="IL97" s="18"/>
      <c r="IM97" s="18"/>
      <c r="IN97" s="18"/>
      <c r="IO97" s="18"/>
      <c r="IP97" s="18"/>
      <c r="IQ97" s="18"/>
      <c r="IR97" s="18"/>
      <c r="IS97" s="18"/>
      <c r="IT97" s="18"/>
      <c r="IU97" s="18"/>
      <c r="IV97" s="18"/>
    </row>
    <row r="98" spans="1:256" s="1" customFormat="1" x14ac:dyDescent="0.2">
      <c r="A98" s="244"/>
      <c r="B98" s="244"/>
      <c r="C98" s="244"/>
      <c r="D98" s="244"/>
      <c r="E98" s="244"/>
      <c r="F98" s="244"/>
      <c r="G98" s="244"/>
      <c r="H98" s="244"/>
      <c r="I98" s="244"/>
      <c r="J98" s="244"/>
      <c r="K98" s="79"/>
    </row>
    <row r="99" spans="1:256" x14ac:dyDescent="0.2">
      <c r="A99" s="181" t="s">
        <v>50</v>
      </c>
      <c r="B99" s="181"/>
      <c r="C99" s="181"/>
      <c r="D99" s="181"/>
      <c r="E99" s="181"/>
      <c r="F99" s="181"/>
      <c r="G99" s="181"/>
      <c r="H99" s="181"/>
      <c r="I99" s="181"/>
      <c r="J99" s="27"/>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c r="DI99" s="18"/>
      <c r="DJ99" s="18"/>
      <c r="DK99" s="18"/>
      <c r="DL99" s="18"/>
      <c r="DM99" s="18"/>
      <c r="DN99" s="18"/>
      <c r="DO99" s="18"/>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18"/>
      <c r="GV99" s="18"/>
      <c r="GW99" s="18"/>
      <c r="GX99" s="18"/>
      <c r="GY99" s="18"/>
      <c r="GZ99" s="18"/>
      <c r="HA99" s="18"/>
      <c r="HB99" s="18"/>
      <c r="HC99" s="18"/>
      <c r="HD99" s="18"/>
      <c r="HE99" s="18"/>
      <c r="HF99" s="18"/>
      <c r="HG99" s="18"/>
      <c r="HH99" s="18"/>
      <c r="HI99" s="18"/>
      <c r="HJ99" s="18"/>
      <c r="HK99" s="18"/>
      <c r="HL99" s="18"/>
      <c r="HM99" s="18"/>
      <c r="HN99" s="18"/>
      <c r="HO99" s="18"/>
      <c r="HP99" s="18"/>
      <c r="HQ99" s="18"/>
      <c r="HR99" s="18"/>
      <c r="HS99" s="18"/>
      <c r="HT99" s="18"/>
      <c r="HU99" s="18"/>
      <c r="HV99" s="18"/>
      <c r="HW99" s="18"/>
      <c r="HX99" s="18"/>
      <c r="HY99" s="18"/>
      <c r="HZ99" s="18"/>
      <c r="IA99" s="18"/>
      <c r="IB99" s="18"/>
      <c r="IC99" s="18"/>
      <c r="ID99" s="18"/>
      <c r="IE99" s="18"/>
      <c r="IF99" s="18"/>
      <c r="IG99" s="18"/>
      <c r="IH99" s="18"/>
      <c r="II99" s="18"/>
      <c r="IJ99" s="18"/>
      <c r="IK99" s="18"/>
      <c r="IL99" s="18"/>
      <c r="IM99" s="18"/>
      <c r="IN99" s="18"/>
      <c r="IO99" s="18"/>
      <c r="IP99" s="18"/>
      <c r="IQ99" s="18"/>
      <c r="IR99" s="18"/>
      <c r="IS99" s="18"/>
      <c r="IT99" s="18"/>
      <c r="IU99" s="18"/>
      <c r="IV99" s="18"/>
    </row>
    <row r="100" spans="1:256" x14ac:dyDescent="0.2">
      <c r="A100" s="28">
        <v>4</v>
      </c>
      <c r="B100" s="222" t="s">
        <v>51</v>
      </c>
      <c r="C100" s="222"/>
      <c r="D100" s="222"/>
      <c r="E100" s="222"/>
      <c r="F100" s="222"/>
      <c r="G100" s="222"/>
      <c r="H100" s="222"/>
      <c r="I100" s="63" t="s">
        <v>19</v>
      </c>
      <c r="J100" s="27"/>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c r="DD100" s="18"/>
      <c r="DE100" s="18"/>
      <c r="DF100" s="18"/>
      <c r="DG100" s="18"/>
      <c r="DH100" s="18"/>
      <c r="DI100" s="18"/>
      <c r="DJ100" s="18"/>
      <c r="DK100" s="18"/>
      <c r="DL100" s="18"/>
      <c r="DM100" s="18"/>
      <c r="DN100" s="18"/>
      <c r="DO100" s="18"/>
      <c r="DP100" s="18"/>
      <c r="DQ100" s="18"/>
      <c r="DR100" s="18"/>
      <c r="DS100" s="18"/>
      <c r="DT100" s="18"/>
      <c r="DU100" s="18"/>
      <c r="DV100" s="18"/>
      <c r="DW100" s="18"/>
      <c r="DX100" s="18"/>
      <c r="DY100" s="18"/>
      <c r="DZ100" s="18"/>
      <c r="EA100" s="18"/>
      <c r="EB100" s="18"/>
      <c r="EC100" s="18"/>
      <c r="ED100" s="18"/>
      <c r="EE100" s="18"/>
      <c r="EF100" s="18"/>
      <c r="EG100" s="18"/>
      <c r="EH100" s="18"/>
      <c r="EI100" s="18"/>
      <c r="EJ100" s="18"/>
      <c r="EK100" s="18"/>
      <c r="EL100" s="18"/>
      <c r="EM100" s="18"/>
      <c r="EN100" s="18"/>
      <c r="EO100" s="18"/>
      <c r="EP100" s="18"/>
      <c r="EQ100" s="18"/>
      <c r="ER100" s="18"/>
      <c r="ES100" s="18"/>
      <c r="ET100" s="18"/>
      <c r="EU100" s="18"/>
      <c r="EV100" s="18"/>
      <c r="EW100" s="18"/>
      <c r="EX100" s="18"/>
      <c r="EY100" s="18"/>
      <c r="EZ100" s="18"/>
      <c r="FA100" s="18"/>
      <c r="FB100" s="18"/>
      <c r="FC100" s="18"/>
      <c r="FD100" s="18"/>
      <c r="FE100" s="18"/>
      <c r="FF100" s="18"/>
      <c r="FG100" s="18"/>
      <c r="FH100" s="18"/>
      <c r="FI100" s="18"/>
      <c r="FJ100" s="18"/>
      <c r="FK100" s="18"/>
      <c r="FL100" s="18"/>
      <c r="FM100" s="18"/>
      <c r="FN100" s="18"/>
      <c r="FO100" s="18"/>
      <c r="FP100" s="18"/>
      <c r="FQ100" s="18"/>
      <c r="FR100" s="18"/>
      <c r="FS100" s="18"/>
      <c r="FT100" s="18"/>
      <c r="FU100" s="18"/>
      <c r="FV100" s="18"/>
      <c r="FW100" s="18"/>
      <c r="FX100" s="18"/>
      <c r="FY100" s="18"/>
      <c r="FZ100" s="18"/>
      <c r="GA100" s="18"/>
      <c r="GB100" s="18"/>
      <c r="GC100" s="18"/>
      <c r="GD100" s="18"/>
      <c r="GE100" s="18"/>
      <c r="GF100" s="18"/>
      <c r="GG100" s="18"/>
      <c r="GH100" s="18"/>
      <c r="GI100" s="18"/>
      <c r="GJ100" s="18"/>
      <c r="GK100" s="18"/>
      <c r="GL100" s="18"/>
      <c r="GM100" s="18"/>
      <c r="GN100" s="18"/>
      <c r="GO100" s="18"/>
      <c r="GP100" s="18"/>
      <c r="GQ100" s="18"/>
      <c r="GR100" s="18"/>
      <c r="GS100" s="18"/>
      <c r="GT100" s="18"/>
      <c r="GU100" s="18"/>
      <c r="GV100" s="18"/>
      <c r="GW100" s="18"/>
      <c r="GX100" s="18"/>
      <c r="GY100" s="18"/>
      <c r="GZ100" s="18"/>
      <c r="HA100" s="18"/>
      <c r="HB100" s="18"/>
      <c r="HC100" s="18"/>
      <c r="HD100" s="18"/>
      <c r="HE100" s="18"/>
      <c r="HF100" s="18"/>
      <c r="HG100" s="18"/>
      <c r="HH100" s="18"/>
      <c r="HI100" s="18"/>
      <c r="HJ100" s="18"/>
      <c r="HK100" s="18"/>
      <c r="HL100" s="18"/>
      <c r="HM100" s="18"/>
      <c r="HN100" s="18"/>
      <c r="HO100" s="18"/>
      <c r="HP100" s="18"/>
      <c r="HQ100" s="18"/>
      <c r="HR100" s="18"/>
      <c r="HS100" s="18"/>
      <c r="HT100" s="18"/>
      <c r="HU100" s="18"/>
      <c r="HV100" s="18"/>
      <c r="HW100" s="18"/>
      <c r="HX100" s="18"/>
      <c r="HY100" s="18"/>
      <c r="HZ100" s="18"/>
      <c r="IA100" s="18"/>
      <c r="IB100" s="18"/>
      <c r="IC100" s="18"/>
      <c r="ID100" s="18"/>
      <c r="IE100" s="18"/>
      <c r="IF100" s="18"/>
      <c r="IG100" s="18"/>
      <c r="IH100" s="18"/>
      <c r="II100" s="18"/>
      <c r="IJ100" s="18"/>
      <c r="IK100" s="18"/>
      <c r="IL100" s="18"/>
      <c r="IM100" s="18"/>
      <c r="IN100" s="18"/>
      <c r="IO100" s="18"/>
      <c r="IP100" s="18"/>
      <c r="IQ100" s="18"/>
      <c r="IR100" s="18"/>
      <c r="IS100" s="18"/>
      <c r="IT100" s="18"/>
      <c r="IU100" s="18"/>
      <c r="IV100" s="18"/>
    </row>
    <row r="101" spans="1:256" ht="19.899999999999999" customHeight="1" x14ac:dyDescent="0.2">
      <c r="A101" s="24" t="s">
        <v>48</v>
      </c>
      <c r="B101" s="242" t="s">
        <v>49</v>
      </c>
      <c r="C101" s="242"/>
      <c r="D101" s="242"/>
      <c r="E101" s="242"/>
      <c r="F101" s="242"/>
      <c r="G101" s="242"/>
      <c r="H101" s="242"/>
      <c r="I101" s="43">
        <f>J96</f>
        <v>43.646549474666656</v>
      </c>
      <c r="J101" s="27"/>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c r="DF101" s="18"/>
      <c r="DG101" s="18"/>
      <c r="DH101" s="18"/>
      <c r="DI101" s="18"/>
      <c r="DJ101" s="18"/>
      <c r="DK101" s="18"/>
      <c r="DL101" s="18"/>
      <c r="DM101" s="18"/>
      <c r="DN101" s="18"/>
      <c r="DO101" s="18"/>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18"/>
      <c r="GV101" s="18"/>
      <c r="GW101" s="18"/>
      <c r="GX101" s="18"/>
      <c r="GY101" s="18"/>
      <c r="GZ101" s="18"/>
      <c r="HA101" s="18"/>
      <c r="HB101" s="18"/>
      <c r="HC101" s="18"/>
      <c r="HD101" s="18"/>
      <c r="HE101" s="18"/>
      <c r="HF101" s="18"/>
      <c r="HG101" s="18"/>
      <c r="HH101" s="18"/>
      <c r="HI101" s="18"/>
      <c r="HJ101" s="18"/>
      <c r="HK101" s="18"/>
      <c r="HL101" s="18"/>
      <c r="HM101" s="18"/>
      <c r="HN101" s="18"/>
      <c r="HO101" s="18"/>
      <c r="HP101" s="18"/>
      <c r="HQ101" s="18"/>
      <c r="HR101" s="18"/>
      <c r="HS101" s="18"/>
      <c r="HT101" s="18"/>
      <c r="HU101" s="18"/>
      <c r="HV101" s="18"/>
      <c r="HW101" s="18"/>
      <c r="HX101" s="18"/>
      <c r="HY101" s="18"/>
      <c r="HZ101" s="18"/>
      <c r="IA101" s="18"/>
      <c r="IB101" s="18"/>
      <c r="IC101" s="18"/>
      <c r="ID101" s="18"/>
      <c r="IE101" s="18"/>
      <c r="IF101" s="18"/>
      <c r="IG101" s="18"/>
      <c r="IH101" s="18"/>
      <c r="II101" s="18"/>
      <c r="IJ101" s="18"/>
      <c r="IK101" s="18"/>
      <c r="IL101" s="18"/>
      <c r="IM101" s="18"/>
      <c r="IN101" s="18"/>
      <c r="IO101" s="18"/>
      <c r="IP101" s="18"/>
      <c r="IQ101" s="18"/>
      <c r="IR101" s="18"/>
      <c r="IS101" s="18"/>
      <c r="IT101" s="18"/>
      <c r="IU101" s="18"/>
      <c r="IV101" s="18"/>
    </row>
    <row r="102" spans="1:256" x14ac:dyDescent="0.2">
      <c r="A102" s="217" t="s">
        <v>1</v>
      </c>
      <c r="B102" s="217"/>
      <c r="C102" s="217"/>
      <c r="D102" s="217"/>
      <c r="E102" s="217"/>
      <c r="F102" s="217"/>
      <c r="G102" s="217"/>
      <c r="H102" s="217"/>
      <c r="I102" s="33">
        <f>I101</f>
        <v>43.646549474666656</v>
      </c>
      <c r="J102" s="27"/>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c r="DD102" s="18"/>
      <c r="DE102" s="18"/>
      <c r="DF102" s="18"/>
      <c r="DG102" s="18"/>
      <c r="DH102" s="18"/>
      <c r="DI102" s="18"/>
      <c r="DJ102" s="18"/>
      <c r="DK102" s="18"/>
      <c r="DL102" s="18"/>
      <c r="DM102" s="18"/>
      <c r="DN102" s="18"/>
      <c r="DO102" s="18"/>
      <c r="DP102" s="18"/>
      <c r="DQ102" s="18"/>
      <c r="DR102" s="18"/>
      <c r="DS102" s="18"/>
      <c r="DT102" s="18"/>
      <c r="DU102" s="18"/>
      <c r="DV102" s="18"/>
      <c r="DW102" s="18"/>
      <c r="DX102" s="18"/>
      <c r="DY102" s="18"/>
      <c r="DZ102" s="18"/>
      <c r="EA102" s="18"/>
      <c r="EB102" s="18"/>
      <c r="EC102" s="18"/>
      <c r="ED102" s="18"/>
      <c r="EE102" s="18"/>
      <c r="EF102" s="18"/>
      <c r="EG102" s="18"/>
      <c r="EH102" s="18"/>
      <c r="EI102" s="18"/>
      <c r="EJ102" s="18"/>
      <c r="EK102" s="18"/>
      <c r="EL102" s="18"/>
      <c r="EM102" s="18"/>
      <c r="EN102" s="18"/>
      <c r="EO102" s="18"/>
      <c r="EP102" s="18"/>
      <c r="EQ102" s="18"/>
      <c r="ER102" s="18"/>
      <c r="ES102" s="18"/>
      <c r="ET102" s="18"/>
      <c r="EU102" s="18"/>
      <c r="EV102" s="18"/>
      <c r="EW102" s="18"/>
      <c r="EX102" s="18"/>
      <c r="EY102" s="18"/>
      <c r="EZ102" s="18"/>
      <c r="FA102" s="18"/>
      <c r="FB102" s="18"/>
      <c r="FC102" s="18"/>
      <c r="FD102" s="18"/>
      <c r="FE102" s="18"/>
      <c r="FF102" s="18"/>
      <c r="FG102" s="18"/>
      <c r="FH102" s="18"/>
      <c r="FI102" s="18"/>
      <c r="FJ102" s="18"/>
      <c r="FK102" s="18"/>
      <c r="FL102" s="18"/>
      <c r="FM102" s="18"/>
      <c r="FN102" s="18"/>
      <c r="FO102" s="18"/>
      <c r="FP102" s="18"/>
      <c r="FQ102" s="18"/>
      <c r="FR102" s="18"/>
      <c r="FS102" s="18"/>
      <c r="FT102" s="18"/>
      <c r="FU102" s="18"/>
      <c r="FV102" s="18"/>
      <c r="FW102" s="18"/>
      <c r="FX102" s="18"/>
      <c r="FY102" s="18"/>
      <c r="FZ102" s="18"/>
      <c r="GA102" s="18"/>
      <c r="GB102" s="18"/>
      <c r="GC102" s="18"/>
      <c r="GD102" s="18"/>
      <c r="GE102" s="18"/>
      <c r="GF102" s="18"/>
      <c r="GG102" s="18"/>
      <c r="GH102" s="18"/>
      <c r="GI102" s="18"/>
      <c r="GJ102" s="18"/>
      <c r="GK102" s="18"/>
      <c r="GL102" s="18"/>
      <c r="GM102" s="18"/>
      <c r="GN102" s="18"/>
      <c r="GO102" s="18"/>
      <c r="GP102" s="18"/>
      <c r="GQ102" s="18"/>
      <c r="GR102" s="18"/>
      <c r="GS102" s="18"/>
      <c r="GT102" s="18"/>
      <c r="GU102" s="18"/>
      <c r="GV102" s="18"/>
      <c r="GW102" s="18"/>
      <c r="GX102" s="18"/>
      <c r="GY102" s="18"/>
      <c r="GZ102" s="18"/>
      <c r="HA102" s="18"/>
      <c r="HB102" s="18"/>
      <c r="HC102" s="18"/>
      <c r="HD102" s="18"/>
      <c r="HE102" s="18"/>
      <c r="HF102" s="18"/>
      <c r="HG102" s="18"/>
      <c r="HH102" s="18"/>
      <c r="HI102" s="18"/>
      <c r="HJ102" s="18"/>
      <c r="HK102" s="18"/>
      <c r="HL102" s="18"/>
      <c r="HM102" s="18"/>
      <c r="HN102" s="18"/>
      <c r="HO102" s="18"/>
      <c r="HP102" s="18"/>
      <c r="HQ102" s="18"/>
      <c r="HR102" s="18"/>
      <c r="HS102" s="18"/>
      <c r="HT102" s="18"/>
      <c r="HU102" s="18"/>
      <c r="HV102" s="18"/>
      <c r="HW102" s="18"/>
      <c r="HX102" s="18"/>
      <c r="HY102" s="18"/>
      <c r="HZ102" s="18"/>
      <c r="IA102" s="18"/>
      <c r="IB102" s="18"/>
      <c r="IC102" s="18"/>
      <c r="ID102" s="18"/>
      <c r="IE102" s="18"/>
      <c r="IF102" s="18"/>
      <c r="IG102" s="18"/>
      <c r="IH102" s="18"/>
      <c r="II102" s="18"/>
      <c r="IJ102" s="18"/>
      <c r="IK102" s="18"/>
      <c r="IL102" s="18"/>
      <c r="IM102" s="18"/>
      <c r="IN102" s="18"/>
      <c r="IO102" s="18"/>
      <c r="IP102" s="18"/>
      <c r="IQ102" s="18"/>
      <c r="IR102" s="18"/>
      <c r="IS102" s="18"/>
      <c r="IT102" s="18"/>
      <c r="IU102" s="18"/>
      <c r="IV102" s="18"/>
    </row>
    <row r="103" spans="1:256" ht="17.45" customHeight="1" x14ac:dyDescent="0.2">
      <c r="A103" s="229"/>
      <c r="B103" s="229"/>
      <c r="C103" s="229"/>
      <c r="D103" s="229"/>
      <c r="E103" s="229"/>
      <c r="F103" s="229"/>
      <c r="G103" s="229"/>
      <c r="H103" s="229"/>
      <c r="I103" s="229"/>
      <c r="J103" s="230"/>
      <c r="K103" s="18"/>
      <c r="L103" s="18"/>
      <c r="M103" s="18"/>
      <c r="N103" s="9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c r="DD103" s="18"/>
      <c r="DE103" s="18"/>
      <c r="DF103" s="18"/>
      <c r="DG103" s="18"/>
      <c r="DH103" s="18"/>
      <c r="DI103" s="18"/>
      <c r="DJ103" s="18"/>
      <c r="DK103" s="18"/>
      <c r="DL103" s="18"/>
      <c r="DM103" s="18"/>
      <c r="DN103" s="18"/>
      <c r="DO103" s="18"/>
      <c r="DP103" s="18"/>
      <c r="DQ103" s="18"/>
      <c r="DR103" s="18"/>
      <c r="DS103" s="18"/>
      <c r="DT103" s="18"/>
      <c r="DU103" s="18"/>
      <c r="DV103" s="18"/>
      <c r="DW103" s="18"/>
      <c r="DX103" s="18"/>
      <c r="DY103" s="18"/>
      <c r="DZ103" s="18"/>
      <c r="EA103" s="18"/>
      <c r="EB103" s="18"/>
      <c r="EC103" s="18"/>
      <c r="ED103" s="18"/>
      <c r="EE103" s="18"/>
      <c r="EF103" s="18"/>
      <c r="EG103" s="18"/>
      <c r="EH103" s="18"/>
      <c r="EI103" s="18"/>
      <c r="EJ103" s="18"/>
      <c r="EK103" s="18"/>
      <c r="EL103" s="18"/>
      <c r="EM103" s="18"/>
      <c r="EN103" s="18"/>
      <c r="EO103" s="18"/>
      <c r="EP103" s="18"/>
      <c r="EQ103" s="18"/>
      <c r="ER103" s="18"/>
      <c r="ES103" s="18"/>
      <c r="ET103" s="18"/>
      <c r="EU103" s="18"/>
      <c r="EV103" s="18"/>
      <c r="EW103" s="18"/>
      <c r="EX103" s="18"/>
      <c r="EY103" s="18"/>
      <c r="EZ103" s="18"/>
      <c r="FA103" s="18"/>
      <c r="FB103" s="18"/>
      <c r="FC103" s="18"/>
      <c r="FD103" s="18"/>
      <c r="FE103" s="18"/>
      <c r="FF103" s="18"/>
      <c r="FG103" s="18"/>
      <c r="FH103" s="18"/>
      <c r="FI103" s="18"/>
      <c r="FJ103" s="18"/>
      <c r="FK103" s="18"/>
      <c r="FL103" s="18"/>
      <c r="FM103" s="18"/>
      <c r="FN103" s="18"/>
      <c r="FO103" s="18"/>
      <c r="FP103" s="18"/>
      <c r="FQ103" s="18"/>
      <c r="FR103" s="18"/>
      <c r="FS103" s="18"/>
      <c r="FT103" s="18"/>
      <c r="FU103" s="18"/>
      <c r="FV103" s="18"/>
      <c r="FW103" s="18"/>
      <c r="FX103" s="18"/>
      <c r="FY103" s="18"/>
      <c r="FZ103" s="18"/>
      <c r="GA103" s="18"/>
      <c r="GB103" s="18"/>
      <c r="GC103" s="18"/>
      <c r="GD103" s="18"/>
      <c r="GE103" s="18"/>
      <c r="GF103" s="18"/>
      <c r="GG103" s="18"/>
      <c r="GH103" s="18"/>
      <c r="GI103" s="18"/>
      <c r="GJ103" s="18"/>
      <c r="GK103" s="18"/>
      <c r="GL103" s="18"/>
      <c r="GM103" s="18"/>
      <c r="GN103" s="18"/>
      <c r="GO103" s="18"/>
      <c r="GP103" s="18"/>
      <c r="GQ103" s="18"/>
      <c r="GR103" s="18"/>
      <c r="GS103" s="18"/>
      <c r="GT103" s="18"/>
      <c r="GU103" s="18"/>
      <c r="GV103" s="18"/>
      <c r="GW103" s="18"/>
      <c r="GX103" s="18"/>
      <c r="GY103" s="18"/>
      <c r="GZ103" s="18"/>
      <c r="HA103" s="18"/>
      <c r="HB103" s="18"/>
      <c r="HC103" s="18"/>
      <c r="HD103" s="18"/>
      <c r="HE103" s="18"/>
      <c r="HF103" s="18"/>
      <c r="HG103" s="18"/>
      <c r="HH103" s="18"/>
      <c r="HI103" s="18"/>
      <c r="HJ103" s="18"/>
      <c r="HK103" s="18"/>
      <c r="HL103" s="18"/>
      <c r="HM103" s="18"/>
      <c r="HN103" s="18"/>
      <c r="HO103" s="18"/>
      <c r="HP103" s="18"/>
      <c r="HQ103" s="18"/>
      <c r="HR103" s="18"/>
      <c r="HS103" s="18"/>
      <c r="HT103" s="18"/>
      <c r="HU103" s="18"/>
      <c r="HV103" s="18"/>
      <c r="HW103" s="18"/>
      <c r="HX103" s="18"/>
      <c r="HY103" s="18"/>
      <c r="HZ103" s="18"/>
      <c r="IA103" s="18"/>
      <c r="IB103" s="18"/>
      <c r="IC103" s="18"/>
      <c r="ID103" s="18"/>
      <c r="IE103" s="18"/>
      <c r="IF103" s="18"/>
      <c r="IG103" s="18"/>
      <c r="IH103" s="18"/>
      <c r="II103" s="18"/>
      <c r="IJ103" s="18"/>
      <c r="IK103" s="18"/>
      <c r="IL103" s="18"/>
      <c r="IM103" s="18"/>
      <c r="IN103" s="18"/>
      <c r="IO103" s="18"/>
      <c r="IP103" s="18"/>
      <c r="IQ103" s="18"/>
      <c r="IR103" s="18"/>
      <c r="IS103" s="18"/>
      <c r="IT103" s="18"/>
      <c r="IU103" s="18"/>
      <c r="IV103" s="18"/>
    </row>
    <row r="104" spans="1:256" ht="15" customHeight="1" x14ac:dyDescent="0.2">
      <c r="A104" s="229"/>
      <c r="B104" s="229"/>
      <c r="C104" s="229"/>
      <c r="D104" s="229"/>
      <c r="E104" s="229"/>
      <c r="F104" s="229"/>
      <c r="G104" s="229"/>
      <c r="H104" s="229"/>
      <c r="I104" s="229"/>
      <c r="J104" s="230"/>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c r="DD104" s="18"/>
      <c r="DE104" s="18"/>
      <c r="DF104" s="18"/>
      <c r="DG104" s="18"/>
      <c r="DH104" s="18"/>
      <c r="DI104" s="18"/>
      <c r="DJ104" s="18"/>
      <c r="DK104" s="18"/>
      <c r="DL104" s="18"/>
      <c r="DM104" s="18"/>
      <c r="DN104" s="18"/>
      <c r="DO104" s="18"/>
      <c r="DP104" s="18"/>
      <c r="DQ104" s="18"/>
      <c r="DR104" s="18"/>
      <c r="DS104" s="18"/>
      <c r="DT104" s="18"/>
      <c r="DU104" s="18"/>
      <c r="DV104" s="18"/>
      <c r="DW104" s="18"/>
      <c r="DX104" s="18"/>
      <c r="DY104" s="18"/>
      <c r="DZ104" s="18"/>
      <c r="EA104" s="18"/>
      <c r="EB104" s="18"/>
      <c r="EC104" s="18"/>
      <c r="ED104" s="18"/>
      <c r="EE104" s="18"/>
      <c r="EF104" s="18"/>
      <c r="EG104" s="18"/>
      <c r="EH104" s="18"/>
      <c r="EI104" s="18"/>
      <c r="EJ104" s="18"/>
      <c r="EK104" s="18"/>
      <c r="EL104" s="18"/>
      <c r="EM104" s="18"/>
      <c r="EN104" s="18"/>
      <c r="EO104" s="18"/>
      <c r="EP104" s="18"/>
      <c r="EQ104" s="18"/>
      <c r="ER104" s="18"/>
      <c r="ES104" s="18"/>
      <c r="ET104" s="18"/>
      <c r="EU104" s="18"/>
      <c r="EV104" s="18"/>
      <c r="EW104" s="18"/>
      <c r="EX104" s="18"/>
      <c r="EY104" s="18"/>
      <c r="EZ104" s="18"/>
      <c r="FA104" s="18"/>
      <c r="FB104" s="18"/>
      <c r="FC104" s="18"/>
      <c r="FD104" s="18"/>
      <c r="FE104" s="18"/>
      <c r="FF104" s="18"/>
      <c r="FG104" s="18"/>
      <c r="FH104" s="18"/>
      <c r="FI104" s="18"/>
      <c r="FJ104" s="18"/>
      <c r="FK104" s="18"/>
      <c r="FL104" s="18"/>
      <c r="FM104" s="18"/>
      <c r="FN104" s="18"/>
      <c r="FO104" s="18"/>
      <c r="FP104" s="18"/>
      <c r="FQ104" s="18"/>
      <c r="FR104" s="18"/>
      <c r="FS104" s="18"/>
      <c r="FT104" s="18"/>
      <c r="FU104" s="18"/>
      <c r="FV104" s="18"/>
      <c r="FW104" s="18"/>
      <c r="FX104" s="18"/>
      <c r="FY104" s="18"/>
      <c r="FZ104" s="18"/>
      <c r="GA104" s="18"/>
      <c r="GB104" s="18"/>
      <c r="GC104" s="18"/>
      <c r="GD104" s="18"/>
      <c r="GE104" s="18"/>
      <c r="GF104" s="18"/>
      <c r="GG104" s="18"/>
      <c r="GH104" s="18"/>
      <c r="GI104" s="18"/>
      <c r="GJ104" s="18"/>
      <c r="GK104" s="18"/>
      <c r="GL104" s="18"/>
      <c r="GM104" s="18"/>
      <c r="GN104" s="18"/>
      <c r="GO104" s="18"/>
      <c r="GP104" s="18"/>
      <c r="GQ104" s="18"/>
      <c r="GR104" s="18"/>
      <c r="GS104" s="18"/>
      <c r="GT104" s="18"/>
      <c r="GU104" s="18"/>
      <c r="GV104" s="18"/>
      <c r="GW104" s="18"/>
      <c r="GX104" s="18"/>
      <c r="GY104" s="18"/>
      <c r="GZ104" s="18"/>
      <c r="HA104" s="18"/>
      <c r="HB104" s="18"/>
      <c r="HC104" s="18"/>
      <c r="HD104" s="18"/>
      <c r="HE104" s="18"/>
      <c r="HF104" s="18"/>
      <c r="HG104" s="18"/>
      <c r="HH104" s="18"/>
      <c r="HI104" s="18"/>
      <c r="HJ104" s="18"/>
      <c r="HK104" s="18"/>
      <c r="HL104" s="18"/>
      <c r="HM104" s="18"/>
      <c r="HN104" s="18"/>
      <c r="HO104" s="18"/>
      <c r="HP104" s="18"/>
      <c r="HQ104" s="18"/>
      <c r="HR104" s="18"/>
      <c r="HS104" s="18"/>
      <c r="HT104" s="18"/>
      <c r="HU104" s="18"/>
      <c r="HV104" s="18"/>
      <c r="HW104" s="18"/>
      <c r="HX104" s="18"/>
      <c r="HY104" s="18"/>
      <c r="HZ104" s="18"/>
      <c r="IA104" s="18"/>
      <c r="IB104" s="18"/>
      <c r="IC104" s="18"/>
      <c r="ID104" s="18"/>
      <c r="IE104" s="18"/>
      <c r="IF104" s="18"/>
      <c r="IG104" s="18"/>
      <c r="IH104" s="18"/>
      <c r="II104" s="18"/>
      <c r="IJ104" s="18"/>
      <c r="IK104" s="18"/>
      <c r="IL104" s="18"/>
      <c r="IM104" s="18"/>
      <c r="IN104" s="18"/>
      <c r="IO104" s="18"/>
      <c r="IP104" s="18"/>
      <c r="IQ104" s="18"/>
      <c r="IR104" s="18"/>
      <c r="IS104" s="18"/>
      <c r="IT104" s="18"/>
      <c r="IU104" s="18"/>
      <c r="IV104" s="18"/>
    </row>
    <row r="105" spans="1:256" x14ac:dyDescent="0.2">
      <c r="A105" s="181" t="s">
        <v>52</v>
      </c>
      <c r="B105" s="181"/>
      <c r="C105" s="181"/>
      <c r="D105" s="181"/>
      <c r="E105" s="181"/>
      <c r="F105" s="181"/>
      <c r="G105" s="181"/>
      <c r="H105" s="181"/>
      <c r="I105" s="181"/>
      <c r="J105" s="27"/>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c r="DD105" s="18"/>
      <c r="DE105" s="18"/>
      <c r="DF105" s="18"/>
      <c r="DG105" s="18"/>
      <c r="DH105" s="18"/>
      <c r="DI105" s="18"/>
      <c r="DJ105" s="18"/>
      <c r="DK105" s="18"/>
      <c r="DL105" s="18"/>
      <c r="DM105" s="18"/>
      <c r="DN105" s="18"/>
      <c r="DO105" s="18"/>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18"/>
      <c r="GV105" s="18"/>
      <c r="GW105" s="18"/>
      <c r="GX105" s="18"/>
      <c r="GY105" s="18"/>
      <c r="GZ105" s="18"/>
      <c r="HA105" s="18"/>
      <c r="HB105" s="18"/>
      <c r="HC105" s="18"/>
      <c r="HD105" s="18"/>
      <c r="HE105" s="18"/>
      <c r="HF105" s="18"/>
      <c r="HG105" s="18"/>
      <c r="HH105" s="18"/>
      <c r="HI105" s="18"/>
      <c r="HJ105" s="18"/>
      <c r="HK105" s="18"/>
      <c r="HL105" s="18"/>
      <c r="HM105" s="18"/>
      <c r="HN105" s="18"/>
      <c r="HO105" s="18"/>
      <c r="HP105" s="18"/>
      <c r="HQ105" s="18"/>
      <c r="HR105" s="18"/>
      <c r="HS105" s="18"/>
      <c r="HT105" s="18"/>
      <c r="HU105" s="18"/>
      <c r="HV105" s="18"/>
      <c r="HW105" s="18"/>
      <c r="HX105" s="18"/>
      <c r="HY105" s="18"/>
      <c r="HZ105" s="18"/>
      <c r="IA105" s="18"/>
      <c r="IB105" s="18"/>
      <c r="IC105" s="18"/>
      <c r="ID105" s="18"/>
      <c r="IE105" s="18"/>
      <c r="IF105" s="18"/>
      <c r="IG105" s="18"/>
      <c r="IH105" s="18"/>
      <c r="II105" s="18"/>
      <c r="IJ105" s="18"/>
      <c r="IK105" s="18"/>
      <c r="IL105" s="18"/>
      <c r="IM105" s="18"/>
      <c r="IN105" s="18"/>
      <c r="IO105" s="18"/>
      <c r="IP105" s="18"/>
      <c r="IQ105" s="18"/>
      <c r="IR105" s="18"/>
      <c r="IS105" s="18"/>
      <c r="IT105" s="18"/>
      <c r="IU105" s="18"/>
      <c r="IV105" s="18"/>
    </row>
    <row r="106" spans="1:256" x14ac:dyDescent="0.2">
      <c r="A106" s="35">
        <v>5</v>
      </c>
      <c r="B106" s="217" t="s">
        <v>53</v>
      </c>
      <c r="C106" s="217"/>
      <c r="D106" s="217"/>
      <c r="E106" s="217"/>
      <c r="F106" s="217"/>
      <c r="G106" s="217"/>
      <c r="H106" s="217"/>
      <c r="I106" s="35" t="s">
        <v>19</v>
      </c>
      <c r="J106" s="27"/>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c r="DD106" s="18"/>
      <c r="DE106" s="18"/>
      <c r="DF106" s="18"/>
      <c r="DG106" s="18"/>
      <c r="DH106" s="18"/>
      <c r="DI106" s="18"/>
      <c r="DJ106" s="18"/>
      <c r="DK106" s="18"/>
      <c r="DL106" s="18"/>
      <c r="DM106" s="18"/>
      <c r="DN106" s="18"/>
      <c r="DO106" s="18"/>
      <c r="DP106" s="18"/>
      <c r="DQ106" s="18"/>
      <c r="DR106" s="18"/>
      <c r="DS106" s="18"/>
      <c r="DT106" s="18"/>
      <c r="DU106" s="18"/>
      <c r="DV106" s="18"/>
      <c r="DW106" s="18"/>
      <c r="DX106" s="18"/>
      <c r="DY106" s="18"/>
      <c r="DZ106" s="18"/>
      <c r="EA106" s="18"/>
      <c r="EB106" s="18"/>
      <c r="EC106" s="18"/>
      <c r="ED106" s="18"/>
      <c r="EE106" s="18"/>
      <c r="EF106" s="18"/>
      <c r="EG106" s="18"/>
      <c r="EH106" s="18"/>
      <c r="EI106" s="18"/>
      <c r="EJ106" s="18"/>
      <c r="EK106" s="18"/>
      <c r="EL106" s="18"/>
      <c r="EM106" s="18"/>
      <c r="EN106" s="18"/>
      <c r="EO106" s="18"/>
      <c r="EP106" s="18"/>
      <c r="EQ106" s="18"/>
      <c r="ER106" s="18"/>
      <c r="ES106" s="18"/>
      <c r="ET106" s="18"/>
      <c r="EU106" s="18"/>
      <c r="EV106" s="18"/>
      <c r="EW106" s="18"/>
      <c r="EX106" s="18"/>
      <c r="EY106" s="18"/>
      <c r="EZ106" s="18"/>
      <c r="FA106" s="18"/>
      <c r="FB106" s="18"/>
      <c r="FC106" s="18"/>
      <c r="FD106" s="18"/>
      <c r="FE106" s="18"/>
      <c r="FF106" s="18"/>
      <c r="FG106" s="18"/>
      <c r="FH106" s="18"/>
      <c r="FI106" s="18"/>
      <c r="FJ106" s="18"/>
      <c r="FK106" s="18"/>
      <c r="FL106" s="18"/>
      <c r="FM106" s="18"/>
      <c r="FN106" s="18"/>
      <c r="FO106" s="18"/>
      <c r="FP106" s="18"/>
      <c r="FQ106" s="18"/>
      <c r="FR106" s="18"/>
      <c r="FS106" s="18"/>
      <c r="FT106" s="18"/>
      <c r="FU106" s="18"/>
      <c r="FV106" s="18"/>
      <c r="FW106" s="18"/>
      <c r="FX106" s="18"/>
      <c r="FY106" s="18"/>
      <c r="FZ106" s="18"/>
      <c r="GA106" s="18"/>
      <c r="GB106" s="18"/>
      <c r="GC106" s="18"/>
      <c r="GD106" s="18"/>
      <c r="GE106" s="18"/>
      <c r="GF106" s="18"/>
      <c r="GG106" s="18"/>
      <c r="GH106" s="18"/>
      <c r="GI106" s="18"/>
      <c r="GJ106" s="18"/>
      <c r="GK106" s="18"/>
      <c r="GL106" s="18"/>
      <c r="GM106" s="18"/>
      <c r="GN106" s="18"/>
      <c r="GO106" s="18"/>
      <c r="GP106" s="18"/>
      <c r="GQ106" s="18"/>
      <c r="GR106" s="18"/>
      <c r="GS106" s="18"/>
      <c r="GT106" s="18"/>
      <c r="GU106" s="18"/>
      <c r="GV106" s="18"/>
      <c r="GW106" s="18"/>
      <c r="GX106" s="18"/>
      <c r="GY106" s="18"/>
      <c r="GZ106" s="18"/>
      <c r="HA106" s="18"/>
      <c r="HB106" s="18"/>
      <c r="HC106" s="18"/>
      <c r="HD106" s="18"/>
      <c r="HE106" s="18"/>
      <c r="HF106" s="18"/>
      <c r="HG106" s="18"/>
      <c r="HH106" s="18"/>
      <c r="HI106" s="18"/>
      <c r="HJ106" s="18"/>
      <c r="HK106" s="18"/>
      <c r="HL106" s="18"/>
      <c r="HM106" s="18"/>
      <c r="HN106" s="18"/>
      <c r="HO106" s="18"/>
      <c r="HP106" s="18"/>
      <c r="HQ106" s="18"/>
      <c r="HR106" s="18"/>
      <c r="HS106" s="18"/>
      <c r="HT106" s="18"/>
      <c r="HU106" s="18"/>
      <c r="HV106" s="18"/>
      <c r="HW106" s="18"/>
      <c r="HX106" s="18"/>
      <c r="HY106" s="18"/>
      <c r="HZ106" s="18"/>
      <c r="IA106" s="18"/>
      <c r="IB106" s="18"/>
      <c r="IC106" s="18"/>
      <c r="ID106" s="18"/>
      <c r="IE106" s="18"/>
      <c r="IF106" s="18"/>
      <c r="IG106" s="18"/>
      <c r="IH106" s="18"/>
      <c r="II106" s="18"/>
      <c r="IJ106" s="18"/>
      <c r="IK106" s="18"/>
      <c r="IL106" s="18"/>
      <c r="IM106" s="18"/>
      <c r="IN106" s="18"/>
      <c r="IO106" s="18"/>
      <c r="IP106" s="18"/>
      <c r="IQ106" s="18"/>
      <c r="IR106" s="18"/>
      <c r="IS106" s="18"/>
      <c r="IT106" s="18"/>
      <c r="IU106" s="18"/>
      <c r="IV106" s="18"/>
    </row>
    <row r="107" spans="1:256" ht="17.25" customHeight="1" x14ac:dyDescent="0.2">
      <c r="A107" s="34" t="s">
        <v>13</v>
      </c>
      <c r="B107" s="190" t="s">
        <v>54</v>
      </c>
      <c r="C107" s="190"/>
      <c r="D107" s="190"/>
      <c r="E107" s="190"/>
      <c r="F107" s="190"/>
      <c r="G107" s="190"/>
      <c r="H107" s="190"/>
      <c r="I107" s="80">
        <f>UNIFORMES!E12</f>
        <v>148.55500000000001</v>
      </c>
      <c r="J107" s="27"/>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18"/>
      <c r="DJ107" s="18"/>
      <c r="DK107" s="18"/>
      <c r="DL107" s="18"/>
      <c r="DM107" s="18"/>
      <c r="DN107" s="18"/>
      <c r="DO107" s="18"/>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18"/>
      <c r="GV107" s="18"/>
      <c r="GW107" s="18"/>
      <c r="GX107" s="18"/>
      <c r="GY107" s="18"/>
      <c r="GZ107" s="18"/>
      <c r="HA107" s="18"/>
      <c r="HB107" s="18"/>
      <c r="HC107" s="18"/>
      <c r="HD107" s="18"/>
      <c r="HE107" s="18"/>
      <c r="HF107" s="18"/>
      <c r="HG107" s="18"/>
      <c r="HH107" s="18"/>
      <c r="HI107" s="18"/>
      <c r="HJ107" s="18"/>
      <c r="HK107" s="18"/>
      <c r="HL107" s="18"/>
      <c r="HM107" s="18"/>
      <c r="HN107" s="18"/>
      <c r="HO107" s="18"/>
      <c r="HP107" s="18"/>
      <c r="HQ107" s="18"/>
      <c r="HR107" s="18"/>
      <c r="HS107" s="18"/>
      <c r="HT107" s="18"/>
      <c r="HU107" s="18"/>
      <c r="HV107" s="18"/>
      <c r="HW107" s="18"/>
      <c r="HX107" s="18"/>
      <c r="HY107" s="18"/>
      <c r="HZ107" s="18"/>
      <c r="IA107" s="18"/>
      <c r="IB107" s="18"/>
      <c r="IC107" s="18"/>
      <c r="ID107" s="18"/>
      <c r="IE107" s="18"/>
      <c r="IF107" s="18"/>
      <c r="IG107" s="18"/>
      <c r="IH107" s="18"/>
      <c r="II107" s="18"/>
      <c r="IJ107" s="18"/>
      <c r="IK107" s="18"/>
      <c r="IL107" s="18"/>
      <c r="IM107" s="18"/>
      <c r="IN107" s="18"/>
      <c r="IO107" s="18"/>
      <c r="IP107" s="18"/>
      <c r="IQ107" s="18"/>
      <c r="IR107" s="18"/>
      <c r="IS107" s="18"/>
      <c r="IT107" s="18"/>
      <c r="IU107" s="18"/>
      <c r="IV107" s="18"/>
    </row>
    <row r="108" spans="1:256" ht="15.75" customHeight="1" x14ac:dyDescent="0.2">
      <c r="A108" s="34" t="s">
        <v>14</v>
      </c>
      <c r="B108" s="190" t="s">
        <v>55</v>
      </c>
      <c r="C108" s="190"/>
      <c r="D108" s="190"/>
      <c r="E108" s="190"/>
      <c r="F108" s="190"/>
      <c r="G108" s="190"/>
      <c r="H108" s="190"/>
      <c r="I108" s="37"/>
      <c r="J108" s="27"/>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c r="DD108" s="18"/>
      <c r="DE108" s="18"/>
      <c r="DF108" s="18"/>
      <c r="DG108" s="18"/>
      <c r="DH108" s="18"/>
      <c r="DI108" s="18"/>
      <c r="DJ108" s="18"/>
      <c r="DK108" s="18"/>
      <c r="DL108" s="18"/>
      <c r="DM108" s="18"/>
      <c r="DN108" s="18"/>
      <c r="DO108" s="18"/>
      <c r="DP108" s="18"/>
      <c r="DQ108" s="18"/>
      <c r="DR108" s="18"/>
      <c r="DS108" s="18"/>
      <c r="DT108" s="18"/>
      <c r="DU108" s="18"/>
      <c r="DV108" s="18"/>
      <c r="DW108" s="18"/>
      <c r="DX108" s="18"/>
      <c r="DY108" s="18"/>
      <c r="DZ108" s="18"/>
      <c r="EA108" s="18"/>
      <c r="EB108" s="18"/>
      <c r="EC108" s="18"/>
      <c r="ED108" s="18"/>
      <c r="EE108" s="18"/>
      <c r="EF108" s="18"/>
      <c r="EG108" s="18"/>
      <c r="EH108" s="18"/>
      <c r="EI108" s="18"/>
      <c r="EJ108" s="18"/>
      <c r="EK108" s="18"/>
      <c r="EL108" s="18"/>
      <c r="EM108" s="18"/>
      <c r="EN108" s="18"/>
      <c r="EO108" s="18"/>
      <c r="EP108" s="18"/>
      <c r="EQ108" s="18"/>
      <c r="ER108" s="18"/>
      <c r="ES108" s="18"/>
      <c r="ET108" s="18"/>
      <c r="EU108" s="18"/>
      <c r="EV108" s="18"/>
      <c r="EW108" s="18"/>
      <c r="EX108" s="18"/>
      <c r="EY108" s="18"/>
      <c r="EZ108" s="18"/>
      <c r="FA108" s="18"/>
      <c r="FB108" s="18"/>
      <c r="FC108" s="18"/>
      <c r="FD108" s="18"/>
      <c r="FE108" s="18"/>
      <c r="FF108" s="18"/>
      <c r="FG108" s="18"/>
      <c r="FH108" s="18"/>
      <c r="FI108" s="18"/>
      <c r="FJ108" s="18"/>
      <c r="FK108" s="18"/>
      <c r="FL108" s="18"/>
      <c r="FM108" s="18"/>
      <c r="FN108" s="18"/>
      <c r="FO108" s="18"/>
      <c r="FP108" s="18"/>
      <c r="FQ108" s="18"/>
      <c r="FR108" s="18"/>
      <c r="FS108" s="18"/>
      <c r="FT108" s="18"/>
      <c r="FU108" s="18"/>
      <c r="FV108" s="18"/>
      <c r="FW108" s="18"/>
      <c r="FX108" s="18"/>
      <c r="FY108" s="18"/>
      <c r="FZ108" s="18"/>
      <c r="GA108" s="18"/>
      <c r="GB108" s="18"/>
      <c r="GC108" s="18"/>
      <c r="GD108" s="18"/>
      <c r="GE108" s="18"/>
      <c r="GF108" s="18"/>
      <c r="GG108" s="18"/>
      <c r="GH108" s="18"/>
      <c r="GI108" s="18"/>
      <c r="GJ108" s="18"/>
      <c r="GK108" s="18"/>
      <c r="GL108" s="18"/>
      <c r="GM108" s="18"/>
      <c r="GN108" s="18"/>
      <c r="GO108" s="18"/>
      <c r="GP108" s="18"/>
      <c r="GQ108" s="18"/>
      <c r="GR108" s="18"/>
      <c r="GS108" s="18"/>
      <c r="GT108" s="18"/>
      <c r="GU108" s="18"/>
      <c r="GV108" s="18"/>
      <c r="GW108" s="18"/>
      <c r="GX108" s="18"/>
      <c r="GY108" s="18"/>
      <c r="GZ108" s="18"/>
      <c r="HA108" s="18"/>
      <c r="HB108" s="18"/>
      <c r="HC108" s="18"/>
      <c r="HD108" s="18"/>
      <c r="HE108" s="18"/>
      <c r="HF108" s="18"/>
      <c r="HG108" s="18"/>
      <c r="HH108" s="18"/>
      <c r="HI108" s="18"/>
      <c r="HJ108" s="18"/>
      <c r="HK108" s="18"/>
      <c r="HL108" s="18"/>
      <c r="HM108" s="18"/>
      <c r="HN108" s="18"/>
      <c r="HO108" s="18"/>
      <c r="HP108" s="18"/>
      <c r="HQ108" s="18"/>
      <c r="HR108" s="18"/>
      <c r="HS108" s="18"/>
      <c r="HT108" s="18"/>
      <c r="HU108" s="18"/>
      <c r="HV108" s="18"/>
      <c r="HW108" s="18"/>
      <c r="HX108" s="18"/>
      <c r="HY108" s="18"/>
      <c r="HZ108" s="18"/>
      <c r="IA108" s="18"/>
      <c r="IB108" s="18"/>
      <c r="IC108" s="18"/>
      <c r="ID108" s="18"/>
      <c r="IE108" s="18"/>
      <c r="IF108" s="18"/>
      <c r="IG108" s="18"/>
      <c r="IH108" s="18"/>
      <c r="II108" s="18"/>
      <c r="IJ108" s="18"/>
      <c r="IK108" s="18"/>
      <c r="IL108" s="18"/>
      <c r="IM108" s="18"/>
      <c r="IN108" s="18"/>
      <c r="IO108" s="18"/>
      <c r="IP108" s="18"/>
      <c r="IQ108" s="18"/>
      <c r="IR108" s="18"/>
      <c r="IS108" s="18"/>
      <c r="IT108" s="18"/>
      <c r="IU108" s="18"/>
      <c r="IV108" s="18"/>
    </row>
    <row r="109" spans="1:256" ht="15.75" customHeight="1" x14ac:dyDescent="0.2">
      <c r="A109" s="34" t="s">
        <v>26</v>
      </c>
      <c r="B109" s="190" t="s">
        <v>56</v>
      </c>
      <c r="C109" s="190"/>
      <c r="D109" s="190"/>
      <c r="E109" s="190"/>
      <c r="F109" s="190"/>
      <c r="G109" s="190"/>
      <c r="H109" s="190"/>
      <c r="I109" s="37" t="s">
        <v>57</v>
      </c>
      <c r="J109" s="27"/>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c r="DD109" s="18"/>
      <c r="DE109" s="18"/>
      <c r="DF109" s="18"/>
      <c r="DG109" s="18"/>
      <c r="DH109" s="18"/>
      <c r="DI109" s="18"/>
      <c r="DJ109" s="18"/>
      <c r="DK109" s="18"/>
      <c r="DL109" s="1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c r="FS109" s="18"/>
      <c r="FT109" s="18"/>
      <c r="FU109" s="18"/>
      <c r="FV109" s="18"/>
      <c r="FW109" s="18"/>
      <c r="FX109" s="18"/>
      <c r="FY109" s="18"/>
      <c r="FZ109" s="18"/>
      <c r="GA109" s="18"/>
      <c r="GB109" s="18"/>
      <c r="GC109" s="18"/>
      <c r="GD109" s="18"/>
      <c r="GE109" s="18"/>
      <c r="GF109" s="18"/>
      <c r="GG109" s="18"/>
      <c r="GH109" s="18"/>
      <c r="GI109" s="18"/>
      <c r="GJ109" s="18"/>
      <c r="GK109" s="18"/>
      <c r="GL109" s="18"/>
      <c r="GM109" s="18"/>
      <c r="GN109" s="18"/>
      <c r="GO109" s="18"/>
      <c r="GP109" s="18"/>
      <c r="GQ109" s="18"/>
      <c r="GR109" s="18"/>
      <c r="GS109" s="18"/>
      <c r="GT109" s="18"/>
      <c r="GU109" s="18"/>
      <c r="GV109" s="18"/>
      <c r="GW109" s="18"/>
      <c r="GX109" s="18"/>
      <c r="GY109" s="18"/>
      <c r="GZ109" s="18"/>
      <c r="HA109" s="18"/>
      <c r="HB109" s="18"/>
      <c r="HC109" s="18"/>
      <c r="HD109" s="18"/>
      <c r="HE109" s="18"/>
      <c r="HF109" s="18"/>
      <c r="HG109" s="18"/>
      <c r="HH109" s="18"/>
      <c r="HI109" s="18"/>
      <c r="HJ109" s="18"/>
      <c r="HK109" s="18"/>
      <c r="HL109" s="18"/>
      <c r="HM109" s="18"/>
      <c r="HN109" s="18"/>
      <c r="HO109" s="18"/>
      <c r="HP109" s="18"/>
      <c r="HQ109" s="18"/>
      <c r="HR109" s="18"/>
      <c r="HS109" s="18"/>
      <c r="HT109" s="18"/>
      <c r="HU109" s="18"/>
      <c r="HV109" s="18"/>
      <c r="HW109" s="18"/>
      <c r="HX109" s="18"/>
      <c r="HY109" s="18"/>
      <c r="HZ109" s="18"/>
      <c r="IA109" s="18"/>
      <c r="IB109" s="18"/>
      <c r="IC109" s="18"/>
      <c r="ID109" s="18"/>
      <c r="IE109" s="18"/>
      <c r="IF109" s="18"/>
      <c r="IG109" s="18"/>
      <c r="IH109" s="18"/>
      <c r="II109" s="18"/>
      <c r="IJ109" s="18"/>
      <c r="IK109" s="18"/>
      <c r="IL109" s="18"/>
      <c r="IM109" s="18"/>
      <c r="IN109" s="18"/>
      <c r="IO109" s="18"/>
      <c r="IP109" s="18"/>
      <c r="IQ109" s="18"/>
      <c r="IR109" s="18"/>
      <c r="IS109" s="18"/>
      <c r="IT109" s="18"/>
      <c r="IU109" s="18"/>
      <c r="IV109" s="18"/>
    </row>
    <row r="110" spans="1:256" ht="15.75" customHeight="1" x14ac:dyDescent="0.2">
      <c r="A110" s="207" t="s">
        <v>1</v>
      </c>
      <c r="B110" s="208"/>
      <c r="C110" s="208"/>
      <c r="D110" s="208"/>
      <c r="E110" s="208"/>
      <c r="F110" s="208"/>
      <c r="G110" s="208"/>
      <c r="H110" s="209"/>
      <c r="I110" s="64">
        <f>SUM(I107:I109)</f>
        <v>148.55500000000001</v>
      </c>
      <c r="J110" s="27"/>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c r="DD110" s="18"/>
      <c r="DE110" s="18"/>
      <c r="DF110" s="18"/>
      <c r="DG110" s="18"/>
      <c r="DH110" s="18"/>
      <c r="DI110" s="18"/>
      <c r="DJ110" s="18"/>
      <c r="DK110" s="18"/>
      <c r="DL110" s="18"/>
      <c r="DM110" s="18"/>
      <c r="DN110" s="18"/>
      <c r="DO110" s="18"/>
      <c r="DP110" s="18"/>
      <c r="DQ110" s="18"/>
      <c r="DR110" s="18"/>
      <c r="DS110" s="18"/>
      <c r="DT110" s="18"/>
      <c r="DU110" s="18"/>
      <c r="DV110" s="18"/>
      <c r="DW110" s="18"/>
      <c r="DX110" s="18"/>
      <c r="DY110" s="18"/>
      <c r="DZ110" s="18"/>
      <c r="EA110" s="18"/>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18"/>
      <c r="FA110" s="18"/>
      <c r="FB110" s="18"/>
      <c r="FC110" s="18"/>
      <c r="FD110" s="18"/>
      <c r="FE110" s="18"/>
      <c r="FF110" s="18"/>
      <c r="FG110" s="18"/>
      <c r="FH110" s="18"/>
      <c r="FI110" s="18"/>
      <c r="FJ110" s="18"/>
      <c r="FK110" s="18"/>
      <c r="FL110" s="18"/>
      <c r="FM110" s="18"/>
      <c r="FN110" s="18"/>
      <c r="FO110" s="18"/>
      <c r="FP110" s="18"/>
      <c r="FQ110" s="18"/>
      <c r="FR110" s="18"/>
      <c r="FS110" s="18"/>
      <c r="FT110" s="18"/>
      <c r="FU110" s="18"/>
      <c r="FV110" s="18"/>
      <c r="FW110" s="18"/>
      <c r="FX110" s="18"/>
      <c r="FY110" s="18"/>
      <c r="FZ110" s="18"/>
      <c r="GA110" s="18"/>
      <c r="GB110" s="18"/>
      <c r="GC110" s="18"/>
      <c r="GD110" s="18"/>
      <c r="GE110" s="18"/>
      <c r="GF110" s="18"/>
      <c r="GG110" s="18"/>
      <c r="GH110" s="18"/>
      <c r="GI110" s="18"/>
      <c r="GJ110" s="18"/>
      <c r="GK110" s="18"/>
      <c r="GL110" s="18"/>
      <c r="GM110" s="18"/>
      <c r="GN110" s="18"/>
      <c r="GO110" s="18"/>
      <c r="GP110" s="18"/>
      <c r="GQ110" s="18"/>
      <c r="GR110" s="18"/>
      <c r="GS110" s="18"/>
      <c r="GT110" s="18"/>
      <c r="GU110" s="18"/>
      <c r="GV110" s="18"/>
      <c r="GW110" s="18"/>
      <c r="GX110" s="18"/>
      <c r="GY110" s="18"/>
      <c r="GZ110" s="18"/>
      <c r="HA110" s="18"/>
      <c r="HB110" s="18"/>
      <c r="HC110" s="18"/>
      <c r="HD110" s="18"/>
      <c r="HE110" s="18"/>
      <c r="HF110" s="18"/>
      <c r="HG110" s="18"/>
      <c r="HH110" s="18"/>
      <c r="HI110" s="18"/>
      <c r="HJ110" s="18"/>
      <c r="HK110" s="18"/>
      <c r="HL110" s="18"/>
      <c r="HM110" s="18"/>
      <c r="HN110" s="18"/>
      <c r="HO110" s="18"/>
      <c r="HP110" s="18"/>
      <c r="HQ110" s="18"/>
      <c r="HR110" s="18"/>
      <c r="HS110" s="18"/>
      <c r="HT110" s="18"/>
      <c r="HU110" s="18"/>
      <c r="HV110" s="18"/>
      <c r="HW110" s="18"/>
      <c r="HX110" s="18"/>
      <c r="HY110" s="18"/>
      <c r="HZ110" s="18"/>
      <c r="IA110" s="18"/>
      <c r="IB110" s="18"/>
      <c r="IC110" s="18"/>
      <c r="ID110" s="18"/>
      <c r="IE110" s="18"/>
      <c r="IF110" s="18"/>
      <c r="IG110" s="18"/>
      <c r="IH110" s="18"/>
      <c r="II110" s="18"/>
      <c r="IJ110" s="18"/>
      <c r="IK110" s="18"/>
      <c r="IL110" s="18"/>
      <c r="IM110" s="18"/>
      <c r="IN110" s="18"/>
      <c r="IO110" s="18"/>
      <c r="IP110" s="18"/>
      <c r="IQ110" s="18"/>
      <c r="IR110" s="18"/>
      <c r="IS110" s="18"/>
      <c r="IT110" s="18"/>
      <c r="IU110" s="18"/>
      <c r="IV110" s="18"/>
    </row>
    <row r="111" spans="1:256" ht="12.95" customHeight="1" x14ac:dyDescent="0.2">
      <c r="A111" s="229"/>
      <c r="B111" s="229"/>
      <c r="C111" s="229"/>
      <c r="D111" s="229"/>
      <c r="E111" s="229"/>
      <c r="F111" s="229"/>
      <c r="G111" s="229"/>
      <c r="H111" s="229"/>
      <c r="I111" s="229"/>
      <c r="J111" s="230"/>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c r="FS111" s="18"/>
      <c r="FT111" s="18"/>
      <c r="FU111" s="18"/>
      <c r="FV111" s="18"/>
      <c r="FW111" s="18"/>
      <c r="FX111" s="18"/>
      <c r="FY111" s="18"/>
      <c r="FZ111" s="18"/>
      <c r="GA111" s="18"/>
      <c r="GB111" s="18"/>
      <c r="GC111" s="18"/>
      <c r="GD111" s="18"/>
      <c r="GE111" s="18"/>
      <c r="GF111" s="18"/>
      <c r="GG111" s="18"/>
      <c r="GH111" s="18"/>
      <c r="GI111" s="18"/>
      <c r="GJ111" s="18"/>
      <c r="GK111" s="18"/>
      <c r="GL111" s="18"/>
      <c r="GM111" s="18"/>
      <c r="GN111" s="18"/>
      <c r="GO111" s="18"/>
      <c r="GP111" s="18"/>
      <c r="GQ111" s="18"/>
      <c r="GR111" s="18"/>
      <c r="GS111" s="18"/>
      <c r="GT111" s="18"/>
      <c r="GU111" s="18"/>
      <c r="GV111" s="18"/>
      <c r="GW111" s="18"/>
      <c r="GX111" s="18"/>
      <c r="GY111" s="18"/>
      <c r="GZ111" s="18"/>
      <c r="HA111" s="18"/>
      <c r="HB111" s="18"/>
      <c r="HC111" s="18"/>
      <c r="HD111" s="18"/>
      <c r="HE111" s="18"/>
      <c r="HF111" s="18"/>
      <c r="HG111" s="18"/>
      <c r="HH111" s="18"/>
      <c r="HI111" s="18"/>
      <c r="HJ111" s="18"/>
      <c r="HK111" s="18"/>
      <c r="HL111" s="18"/>
      <c r="HM111" s="18"/>
      <c r="HN111" s="18"/>
      <c r="HO111" s="18"/>
      <c r="HP111" s="18"/>
      <c r="HQ111" s="18"/>
      <c r="HR111" s="18"/>
      <c r="HS111" s="18"/>
      <c r="HT111" s="18"/>
      <c r="HU111" s="18"/>
      <c r="HV111" s="18"/>
      <c r="HW111" s="18"/>
      <c r="HX111" s="18"/>
      <c r="HY111" s="18"/>
      <c r="HZ111" s="18"/>
      <c r="IA111" s="18"/>
      <c r="IB111" s="18"/>
      <c r="IC111" s="18"/>
      <c r="ID111" s="18"/>
      <c r="IE111" s="18"/>
      <c r="IF111" s="18"/>
      <c r="IG111" s="18"/>
      <c r="IH111" s="18"/>
      <c r="II111" s="18"/>
      <c r="IJ111" s="18"/>
      <c r="IK111" s="18"/>
      <c r="IL111" s="18"/>
      <c r="IM111" s="18"/>
      <c r="IN111" s="18"/>
      <c r="IO111" s="18"/>
      <c r="IP111" s="18"/>
      <c r="IQ111" s="18"/>
      <c r="IR111" s="18"/>
      <c r="IS111" s="18"/>
      <c r="IT111" s="18"/>
      <c r="IU111" s="18"/>
      <c r="IV111" s="18"/>
    </row>
    <row r="112" spans="1:256" ht="15" customHeight="1" x14ac:dyDescent="0.2">
      <c r="A112" s="229"/>
      <c r="B112" s="229"/>
      <c r="C112" s="229"/>
      <c r="D112" s="229"/>
      <c r="E112" s="229"/>
      <c r="F112" s="229"/>
      <c r="G112" s="229"/>
      <c r="H112" s="229"/>
      <c r="I112" s="229"/>
      <c r="J112" s="230"/>
      <c r="K112" s="18"/>
      <c r="L112" s="18"/>
    </row>
    <row r="113" spans="1:10" s="1" customFormat="1" x14ac:dyDescent="0.2">
      <c r="A113" s="245" t="s">
        <v>70</v>
      </c>
      <c r="B113" s="246"/>
      <c r="C113" s="246"/>
      <c r="D113" s="246"/>
      <c r="E113" s="246"/>
      <c r="F113" s="246"/>
      <c r="G113" s="246"/>
      <c r="H113" s="247"/>
    </row>
    <row r="114" spans="1:10" s="1" customFormat="1" x14ac:dyDescent="0.2">
      <c r="A114" s="248"/>
      <c r="B114" s="248"/>
      <c r="C114" s="248"/>
      <c r="D114" s="248"/>
      <c r="E114" s="248"/>
      <c r="F114" s="248"/>
      <c r="G114" s="248"/>
      <c r="H114" s="248"/>
      <c r="I114" s="248"/>
      <c r="J114" s="248"/>
    </row>
    <row r="115" spans="1:10" s="81" customFormat="1" ht="29.1" customHeight="1" x14ac:dyDescent="0.2">
      <c r="A115" s="3">
        <v>6</v>
      </c>
      <c r="B115" s="241" t="s">
        <v>71</v>
      </c>
      <c r="C115" s="241"/>
      <c r="D115" s="241"/>
      <c r="E115" s="241"/>
      <c r="F115" s="3" t="s">
        <v>22</v>
      </c>
      <c r="G115" s="249" t="s">
        <v>19</v>
      </c>
      <c r="H115" s="249"/>
    </row>
    <row r="116" spans="1:10" s="81" customFormat="1" x14ac:dyDescent="0.2">
      <c r="A116" s="3" t="s">
        <v>13</v>
      </c>
      <c r="B116" s="241" t="s">
        <v>5</v>
      </c>
      <c r="C116" s="241"/>
      <c r="D116" s="241"/>
      <c r="E116" s="241"/>
      <c r="F116" s="82">
        <f>RESUMO!O3</f>
        <v>0.05</v>
      </c>
      <c r="G116" s="250">
        <f>H137*F116</f>
        <v>230.46872559795554</v>
      </c>
      <c r="H116" s="250"/>
    </row>
    <row r="117" spans="1:10" s="81" customFormat="1" x14ac:dyDescent="0.2">
      <c r="A117" s="3" t="s">
        <v>14</v>
      </c>
      <c r="B117" s="241" t="s">
        <v>7</v>
      </c>
      <c r="C117" s="241"/>
      <c r="D117" s="241"/>
      <c r="E117" s="241"/>
      <c r="F117" s="82">
        <f>RESUMO!P3</f>
        <v>0.1</v>
      </c>
      <c r="G117" s="250">
        <f>(H137+G116)*F117</f>
        <v>483.98432375570655</v>
      </c>
      <c r="H117" s="250"/>
    </row>
    <row r="118" spans="1:10" s="81" customFormat="1" x14ac:dyDescent="0.2">
      <c r="A118" s="3" t="s">
        <v>26</v>
      </c>
      <c r="B118" s="241" t="s">
        <v>6</v>
      </c>
      <c r="C118" s="241"/>
      <c r="D118" s="241"/>
      <c r="E118" s="241"/>
      <c r="F118" s="82"/>
      <c r="G118" s="250"/>
      <c r="H118" s="250"/>
    </row>
    <row r="119" spans="1:10" s="81" customFormat="1" x14ac:dyDescent="0.2">
      <c r="A119" s="3"/>
      <c r="B119" s="241" t="s">
        <v>72</v>
      </c>
      <c r="C119" s="241"/>
      <c r="D119" s="241"/>
      <c r="E119" s="241"/>
      <c r="F119" s="83">
        <v>1.6500000000000001E-2</v>
      </c>
      <c r="G119" s="250">
        <f>((H137+G116+G117)/H127*F119)</f>
        <v>102.44099680660143</v>
      </c>
      <c r="H119" s="250"/>
      <c r="I119" s="84" t="s">
        <v>96</v>
      </c>
    </row>
    <row r="120" spans="1:10" s="81" customFormat="1" x14ac:dyDescent="0.2">
      <c r="A120" s="3"/>
      <c r="B120" s="241" t="s">
        <v>73</v>
      </c>
      <c r="C120" s="241"/>
      <c r="D120" s="241"/>
      <c r="E120" s="241"/>
      <c r="F120" s="83">
        <v>7.5999999999999998E-2</v>
      </c>
      <c r="G120" s="250">
        <f>((H137+G116+G117)/H127*F120)</f>
        <v>471.84943983646718</v>
      </c>
      <c r="H120" s="250"/>
      <c r="I120" s="84" t="s">
        <v>96</v>
      </c>
    </row>
    <row r="121" spans="1:10" s="81" customFormat="1" x14ac:dyDescent="0.2">
      <c r="A121" s="3"/>
      <c r="B121" s="241" t="s">
        <v>74</v>
      </c>
      <c r="C121" s="241"/>
      <c r="D121" s="241"/>
      <c r="E121" s="241"/>
      <c r="F121" s="82"/>
      <c r="G121" s="250"/>
      <c r="H121" s="250"/>
    </row>
    <row r="122" spans="1:10" s="81" customFormat="1" x14ac:dyDescent="0.2">
      <c r="A122" s="3"/>
      <c r="B122" s="241" t="s">
        <v>147</v>
      </c>
      <c r="C122" s="241"/>
      <c r="D122" s="241"/>
      <c r="E122" s="241"/>
      <c r="F122" s="83">
        <f>RESUMO!Q3</f>
        <v>0.05</v>
      </c>
      <c r="G122" s="250">
        <f>((H137+G116+G117)/H127*F122)</f>
        <v>310.42726305030737</v>
      </c>
      <c r="H122" s="250"/>
    </row>
    <row r="123" spans="1:10" s="81" customFormat="1" x14ac:dyDescent="0.2">
      <c r="A123" s="3"/>
      <c r="B123" s="241" t="s">
        <v>69</v>
      </c>
      <c r="C123" s="241"/>
      <c r="D123" s="241"/>
      <c r="E123" s="241"/>
      <c r="G123" s="250"/>
      <c r="H123" s="250"/>
    </row>
    <row r="124" spans="1:10" s="81" customFormat="1" x14ac:dyDescent="0.2">
      <c r="A124" s="249" t="s">
        <v>75</v>
      </c>
      <c r="B124" s="249"/>
      <c r="C124" s="249"/>
      <c r="D124" s="249"/>
      <c r="E124" s="249"/>
      <c r="F124" s="85">
        <f>SUM(F119:F122)</f>
        <v>0.14250000000000002</v>
      </c>
      <c r="G124" s="255">
        <f>SUM(G116:H122)</f>
        <v>1599.170749047038</v>
      </c>
      <c r="H124" s="255"/>
    </row>
    <row r="125" spans="1:10" s="1" customFormat="1" x14ac:dyDescent="0.2">
      <c r="A125" s="256" t="s">
        <v>131</v>
      </c>
      <c r="B125" s="256"/>
      <c r="C125" s="256"/>
      <c r="D125" s="256"/>
      <c r="E125" s="256"/>
      <c r="F125" s="256"/>
      <c r="G125" s="256"/>
      <c r="H125" s="256"/>
    </row>
    <row r="126" spans="1:10" s="1" customFormat="1" x14ac:dyDescent="0.2">
      <c r="A126" s="256" t="s">
        <v>132</v>
      </c>
      <c r="B126" s="256"/>
      <c r="C126" s="256"/>
      <c r="D126" s="256"/>
      <c r="E126" s="256"/>
      <c r="F126" s="256"/>
      <c r="G126" s="256"/>
      <c r="H126" s="256"/>
    </row>
    <row r="127" spans="1:10" s="1" customFormat="1" x14ac:dyDescent="0.2">
      <c r="A127" s="251" t="s">
        <v>170</v>
      </c>
      <c r="B127" s="251"/>
      <c r="C127" s="251"/>
      <c r="D127" s="251"/>
      <c r="E127" s="251"/>
      <c r="F127" s="251"/>
      <c r="G127" s="251"/>
      <c r="H127" s="14">
        <f>(1-(14.25/100))</f>
        <v>0.85750000000000004</v>
      </c>
      <c r="J127" s="10"/>
    </row>
    <row r="128" spans="1:10" s="1" customFormat="1" x14ac:dyDescent="0.2">
      <c r="A128" s="15"/>
      <c r="B128" s="15"/>
      <c r="C128" s="15"/>
      <c r="D128" s="15"/>
      <c r="E128" s="15"/>
      <c r="F128" s="15"/>
      <c r="G128" s="15"/>
      <c r="H128" s="16"/>
      <c r="J128" s="10"/>
    </row>
    <row r="129" spans="1:12" s="1" customFormat="1" x14ac:dyDescent="0.2">
      <c r="A129" s="252" t="s">
        <v>76</v>
      </c>
      <c r="B129" s="253"/>
      <c r="C129" s="253"/>
      <c r="D129" s="253"/>
      <c r="E129" s="253"/>
      <c r="F129" s="253"/>
      <c r="G129" s="253"/>
      <c r="H129" s="253"/>
    </row>
    <row r="130" spans="1:12" s="1" customFormat="1" x14ac:dyDescent="0.2">
      <c r="A130" s="248"/>
      <c r="B130" s="248"/>
      <c r="C130" s="248"/>
      <c r="D130" s="248"/>
      <c r="E130" s="248"/>
      <c r="F130" s="248"/>
      <c r="G130" s="248"/>
      <c r="H130" s="248"/>
      <c r="I130" s="248"/>
    </row>
    <row r="131" spans="1:12" s="1" customFormat="1" x14ac:dyDescent="0.2">
      <c r="A131" s="3"/>
      <c r="B131" s="249" t="s">
        <v>58</v>
      </c>
      <c r="C131" s="249"/>
      <c r="D131" s="249"/>
      <c r="E131" s="249"/>
      <c r="F131" s="249"/>
      <c r="G131" s="249"/>
      <c r="H131" s="3" t="s">
        <v>19</v>
      </c>
    </row>
    <row r="132" spans="1:12" s="1" customFormat="1" x14ac:dyDescent="0.2">
      <c r="A132" s="3" t="s">
        <v>13</v>
      </c>
      <c r="B132" s="254" t="s">
        <v>59</v>
      </c>
      <c r="C132" s="254"/>
      <c r="D132" s="254"/>
      <c r="E132" s="254"/>
      <c r="F132" s="254"/>
      <c r="G132" s="254"/>
      <c r="H132" s="86">
        <f>I28</f>
        <v>2123.9499999999998</v>
      </c>
    </row>
    <row r="133" spans="1:12" s="1" customFormat="1" x14ac:dyDescent="0.2">
      <c r="A133" s="3" t="s">
        <v>14</v>
      </c>
      <c r="B133" s="254" t="s">
        <v>77</v>
      </c>
      <c r="C133" s="254"/>
      <c r="D133" s="254"/>
      <c r="E133" s="254"/>
      <c r="F133" s="254"/>
      <c r="G133" s="254"/>
      <c r="H133" s="86">
        <f>I74</f>
        <v>2152.8147638399996</v>
      </c>
    </row>
    <row r="134" spans="1:12" s="1" customFormat="1" x14ac:dyDescent="0.2">
      <c r="A134" s="3" t="s">
        <v>26</v>
      </c>
      <c r="B134" s="254" t="s">
        <v>43</v>
      </c>
      <c r="C134" s="254"/>
      <c r="D134" s="254"/>
      <c r="E134" s="254"/>
      <c r="F134" s="254"/>
      <c r="G134" s="254"/>
      <c r="H134" s="86">
        <f>J85</f>
        <v>140.40819864444444</v>
      </c>
    </row>
    <row r="135" spans="1:12" s="1" customFormat="1" x14ac:dyDescent="0.2">
      <c r="A135" s="3" t="s">
        <v>29</v>
      </c>
      <c r="B135" s="259" t="s">
        <v>46</v>
      </c>
      <c r="C135" s="259"/>
      <c r="D135" s="259"/>
      <c r="E135" s="259"/>
      <c r="F135" s="259"/>
      <c r="G135" s="259"/>
      <c r="H135" s="86">
        <f>I102</f>
        <v>43.646549474666656</v>
      </c>
    </row>
    <row r="136" spans="1:12" s="1" customFormat="1" x14ac:dyDescent="0.2">
      <c r="A136" s="3" t="s">
        <v>8</v>
      </c>
      <c r="B136" s="254" t="s">
        <v>78</v>
      </c>
      <c r="C136" s="254"/>
      <c r="D136" s="254"/>
      <c r="E136" s="254"/>
      <c r="F136" s="254"/>
      <c r="G136" s="254"/>
      <c r="H136" s="87">
        <f>I110</f>
        <v>148.55500000000001</v>
      </c>
      <c r="K136" s="88"/>
    </row>
    <row r="137" spans="1:12" s="1" customFormat="1" ht="12.95" customHeight="1" x14ac:dyDescent="0.2">
      <c r="A137" s="249" t="s">
        <v>79</v>
      </c>
      <c r="B137" s="249"/>
      <c r="C137" s="249"/>
      <c r="D137" s="249"/>
      <c r="E137" s="249"/>
      <c r="F137" s="249"/>
      <c r="G137" s="249"/>
      <c r="H137" s="13">
        <f>SUM(H132:H136)</f>
        <v>4609.3745119591104</v>
      </c>
      <c r="K137" s="8"/>
      <c r="L137" s="100"/>
    </row>
    <row r="138" spans="1:12" s="1" customFormat="1" x14ac:dyDescent="0.2">
      <c r="A138" s="3" t="s">
        <v>32</v>
      </c>
      <c r="B138" s="254" t="s">
        <v>80</v>
      </c>
      <c r="C138" s="254"/>
      <c r="D138" s="254"/>
      <c r="E138" s="254"/>
      <c r="F138" s="254"/>
      <c r="G138" s="254"/>
      <c r="H138" s="86">
        <f>G124</f>
        <v>1599.170749047038</v>
      </c>
      <c r="I138" s="8"/>
      <c r="K138" s="19"/>
      <c r="L138" s="19"/>
    </row>
    <row r="139" spans="1:12" s="1" customFormat="1" ht="12.95" customHeight="1" x14ac:dyDescent="0.2">
      <c r="A139" s="249" t="s">
        <v>81</v>
      </c>
      <c r="B139" s="249"/>
      <c r="C139" s="249"/>
      <c r="D139" s="249"/>
      <c r="E139" s="249"/>
      <c r="F139" s="249"/>
      <c r="G139" s="249"/>
      <c r="H139" s="89">
        <f>H137+H138</f>
        <v>6208.5452610061484</v>
      </c>
      <c r="I139" s="8"/>
    </row>
    <row r="140" spans="1:12" s="1" customFormat="1" ht="12.95" customHeight="1" x14ac:dyDescent="0.2">
      <c r="A140" s="257" t="s">
        <v>82</v>
      </c>
      <c r="B140" s="257"/>
      <c r="C140" s="257"/>
      <c r="D140" s="257"/>
      <c r="E140" s="257"/>
      <c r="F140" s="257"/>
      <c r="G140" s="257"/>
      <c r="H140" s="5">
        <f>12*H139</f>
        <v>74502.543132073784</v>
      </c>
      <c r="I140" s="8"/>
    </row>
    <row r="141" spans="1:12" s="4" customFormat="1" ht="15" customHeight="1" x14ac:dyDescent="0.2">
      <c r="A141" s="258" t="s">
        <v>83</v>
      </c>
      <c r="B141" s="258"/>
      <c r="C141" s="258"/>
      <c r="D141" s="258"/>
      <c r="E141" s="258"/>
      <c r="F141" s="258"/>
      <c r="G141" s="258"/>
      <c r="H141" s="258"/>
    </row>
    <row r="142" spans="1:12" s="4" customFormat="1" ht="120.95" customHeight="1" x14ac:dyDescent="0.2">
      <c r="A142" s="259" t="s">
        <v>148</v>
      </c>
      <c r="B142" s="259"/>
      <c r="C142" s="259"/>
      <c r="D142" s="259"/>
      <c r="E142" s="259"/>
      <c r="F142" s="259"/>
      <c r="G142" s="259"/>
      <c r="H142" s="259"/>
    </row>
    <row r="143" spans="1:12" s="19" customFormat="1" x14ac:dyDescent="0.2">
      <c r="A143" s="101"/>
      <c r="B143" s="101"/>
      <c r="C143" s="101"/>
      <c r="D143" s="101"/>
      <c r="E143" s="101"/>
      <c r="F143" s="101"/>
      <c r="G143" s="101"/>
      <c r="H143" s="101"/>
      <c r="I143" s="20"/>
    </row>
  </sheetData>
  <mergeCells count="145">
    <mergeCell ref="A137:G137"/>
    <mergeCell ref="B138:G138"/>
    <mergeCell ref="A139:G139"/>
    <mergeCell ref="A140:G140"/>
    <mergeCell ref="A141:H141"/>
    <mergeCell ref="A142:H142"/>
    <mergeCell ref="B131:G131"/>
    <mergeCell ref="B132:G132"/>
    <mergeCell ref="B133:G133"/>
    <mergeCell ref="B134:G134"/>
    <mergeCell ref="B135:G135"/>
    <mergeCell ref="B136:G136"/>
    <mergeCell ref="B123:E123"/>
    <mergeCell ref="G123:H123"/>
    <mergeCell ref="A124:E124"/>
    <mergeCell ref="G124:H124"/>
    <mergeCell ref="A129:H129"/>
    <mergeCell ref="A130:I130"/>
    <mergeCell ref="B120:E120"/>
    <mergeCell ref="G120:H120"/>
    <mergeCell ref="B121:E121"/>
    <mergeCell ref="G121:H121"/>
    <mergeCell ref="B122:E122"/>
    <mergeCell ref="G122:H122"/>
    <mergeCell ref="A125:H125"/>
    <mergeCell ref="A126:H126"/>
    <mergeCell ref="A127:G127"/>
    <mergeCell ref="B117:E117"/>
    <mergeCell ref="G117:H117"/>
    <mergeCell ref="B118:E118"/>
    <mergeCell ref="G118:H118"/>
    <mergeCell ref="B119:E119"/>
    <mergeCell ref="G119:H119"/>
    <mergeCell ref="A113:H113"/>
    <mergeCell ref="A114:J114"/>
    <mergeCell ref="B115:E115"/>
    <mergeCell ref="G115:H115"/>
    <mergeCell ref="B116:E116"/>
    <mergeCell ref="G116:H116"/>
    <mergeCell ref="B106:H106"/>
    <mergeCell ref="B107:H107"/>
    <mergeCell ref="B108:H108"/>
    <mergeCell ref="B109:H109"/>
    <mergeCell ref="A110:H110"/>
    <mergeCell ref="A111:J112"/>
    <mergeCell ref="A99:I99"/>
    <mergeCell ref="B100:H100"/>
    <mergeCell ref="B101:H101"/>
    <mergeCell ref="A102:H102"/>
    <mergeCell ref="A103:J104"/>
    <mergeCell ref="A105:I105"/>
    <mergeCell ref="B92:H92"/>
    <mergeCell ref="B93:H93"/>
    <mergeCell ref="B94:H94"/>
    <mergeCell ref="B95:H95"/>
    <mergeCell ref="B96:H96"/>
    <mergeCell ref="A97:J98"/>
    <mergeCell ref="B85:H85"/>
    <mergeCell ref="A86:J87"/>
    <mergeCell ref="A88:J88"/>
    <mergeCell ref="A89:J89"/>
    <mergeCell ref="B90:H90"/>
    <mergeCell ref="B91:H91"/>
    <mergeCell ref="B79:H79"/>
    <mergeCell ref="B80:H80"/>
    <mergeCell ref="B81:H81"/>
    <mergeCell ref="B82:H82"/>
    <mergeCell ref="B83:H83"/>
    <mergeCell ref="B84:H84"/>
    <mergeCell ref="B72:H72"/>
    <mergeCell ref="B73:H73"/>
    <mergeCell ref="A74:H74"/>
    <mergeCell ref="A75:K76"/>
    <mergeCell ref="A77:J77"/>
    <mergeCell ref="B78:H78"/>
    <mergeCell ref="B65:G65"/>
    <mergeCell ref="B66:H66"/>
    <mergeCell ref="A67:J68"/>
    <mergeCell ref="A69:I69"/>
    <mergeCell ref="B70:H70"/>
    <mergeCell ref="B71:H71"/>
    <mergeCell ref="B59:G59"/>
    <mergeCell ref="B60:G60"/>
    <mergeCell ref="B62:G62"/>
    <mergeCell ref="B63:G63"/>
    <mergeCell ref="B64:G64"/>
    <mergeCell ref="B61:G61"/>
    <mergeCell ref="A52:J53"/>
    <mergeCell ref="A54:I54"/>
    <mergeCell ref="B55:H55"/>
    <mergeCell ref="B56:H56"/>
    <mergeCell ref="B57:G57"/>
    <mergeCell ref="B58:G58"/>
    <mergeCell ref="B46:G46"/>
    <mergeCell ref="B47:G47"/>
    <mergeCell ref="B48:G48"/>
    <mergeCell ref="A49:G49"/>
    <mergeCell ref="B50:G50"/>
    <mergeCell ref="A51:G51"/>
    <mergeCell ref="A40:I40"/>
    <mergeCell ref="B41:G41"/>
    <mergeCell ref="B42:G42"/>
    <mergeCell ref="B43:G43"/>
    <mergeCell ref="B44:C44"/>
    <mergeCell ref="B45:G45"/>
    <mergeCell ref="B33:H33"/>
    <mergeCell ref="B34:G34"/>
    <mergeCell ref="B35:G35"/>
    <mergeCell ref="B36:G36"/>
    <mergeCell ref="A37:G37"/>
    <mergeCell ref="A38:J39"/>
    <mergeCell ref="B26:H26"/>
    <mergeCell ref="B27:G27"/>
    <mergeCell ref="A28:H28"/>
    <mergeCell ref="A29:J30"/>
    <mergeCell ref="A31:I31"/>
    <mergeCell ref="A32:I32"/>
    <mergeCell ref="B20:F20"/>
    <mergeCell ref="G20:I20"/>
    <mergeCell ref="A21:I22"/>
    <mergeCell ref="A23:I23"/>
    <mergeCell ref="B24:H24"/>
    <mergeCell ref="B25:H25"/>
    <mergeCell ref="B18:F18"/>
    <mergeCell ref="G18:I18"/>
    <mergeCell ref="B19:F19"/>
    <mergeCell ref="G19:I19"/>
    <mergeCell ref="B14:F14"/>
    <mergeCell ref="G14:I14"/>
    <mergeCell ref="B15:F15"/>
    <mergeCell ref="G15:I15"/>
    <mergeCell ref="B16:F16"/>
    <mergeCell ref="G16:I16"/>
    <mergeCell ref="J1:J17"/>
    <mergeCell ref="A3:I3"/>
    <mergeCell ref="A4:I4"/>
    <mergeCell ref="A5:I5"/>
    <mergeCell ref="A6:I6"/>
    <mergeCell ref="A8:I8"/>
    <mergeCell ref="A9:I9"/>
    <mergeCell ref="A10:I10"/>
    <mergeCell ref="A11:I12"/>
    <mergeCell ref="A13:I13"/>
    <mergeCell ref="B17:F17"/>
    <mergeCell ref="G17:I17"/>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F9A22-40F1-4936-AB68-D46DA3A7A742}">
  <dimension ref="A1:IV143"/>
  <sheetViews>
    <sheetView topLeftCell="A49" workbookViewId="0">
      <selection activeCell="I56" sqref="I56"/>
    </sheetView>
  </sheetViews>
  <sheetFormatPr defaultColWidth="8.7109375" defaultRowHeight="12.75" x14ac:dyDescent="0.2"/>
  <cols>
    <col min="1" max="1" width="9" style="19" bestFit="1" customWidth="1"/>
    <col min="2" max="2" width="14.28515625" style="19" customWidth="1"/>
    <col min="3" max="4" width="13.28515625" style="19" customWidth="1"/>
    <col min="5" max="5" width="19.28515625" style="19" customWidth="1"/>
    <col min="6" max="6" width="28.42578125" style="19" customWidth="1"/>
    <col min="7" max="7" width="20.140625" style="19" customWidth="1"/>
    <col min="8" max="8" width="21.5703125" style="19" customWidth="1"/>
    <col min="9" max="9" width="18" style="20" customWidth="1"/>
    <col min="10" max="10" width="33.140625" style="19" customWidth="1"/>
    <col min="11" max="11" width="12.140625" style="19" bestFit="1" customWidth="1"/>
    <col min="12" max="12" width="9.140625" style="19" bestFit="1" customWidth="1"/>
    <col min="13" max="14" width="9.28515625" style="19" customWidth="1"/>
    <col min="15" max="256" width="9.140625" style="19" customWidth="1"/>
    <col min="257" max="16384" width="8.7109375" style="18"/>
  </cols>
  <sheetData>
    <row r="1" spans="1:256" ht="50.25" customHeight="1" x14ac:dyDescent="0.2">
      <c r="A1" s="17"/>
      <c r="B1" s="18"/>
      <c r="C1" s="17"/>
      <c r="D1" s="17"/>
      <c r="E1" s="18"/>
      <c r="F1" s="18"/>
      <c r="G1" s="18"/>
      <c r="J1" s="173"/>
    </row>
    <row r="2" spans="1:256" x14ac:dyDescent="0.2">
      <c r="A2" s="17"/>
      <c r="B2" s="17"/>
      <c r="C2" s="17"/>
      <c r="D2" s="17"/>
      <c r="E2" s="18"/>
      <c r="F2" s="18"/>
      <c r="G2" s="18"/>
      <c r="J2" s="174"/>
    </row>
    <row r="3" spans="1:256" x14ac:dyDescent="0.2">
      <c r="A3" s="175" t="s">
        <v>0</v>
      </c>
      <c r="B3" s="175"/>
      <c r="C3" s="175"/>
      <c r="D3" s="175"/>
      <c r="E3" s="175"/>
      <c r="F3" s="175"/>
      <c r="G3" s="175"/>
      <c r="H3" s="175"/>
      <c r="I3" s="175"/>
      <c r="J3" s="174"/>
    </row>
    <row r="4" spans="1:256" x14ac:dyDescent="0.2">
      <c r="A4" s="176" t="s">
        <v>92</v>
      </c>
      <c r="B4" s="176"/>
      <c r="C4" s="176"/>
      <c r="D4" s="176"/>
      <c r="E4" s="176"/>
      <c r="F4" s="176"/>
      <c r="G4" s="176"/>
      <c r="H4" s="176"/>
      <c r="I4" s="176"/>
      <c r="J4" s="174"/>
    </row>
    <row r="5" spans="1:256" x14ac:dyDescent="0.2">
      <c r="A5" s="177" t="s">
        <v>9</v>
      </c>
      <c r="B5" s="177"/>
      <c r="C5" s="177"/>
      <c r="D5" s="177"/>
      <c r="E5" s="177"/>
      <c r="F5" s="177"/>
      <c r="G5" s="177"/>
      <c r="H5" s="177"/>
      <c r="I5" s="177"/>
      <c r="J5" s="174"/>
    </row>
    <row r="6" spans="1:256" x14ac:dyDescent="0.2">
      <c r="A6" s="178" t="s">
        <v>186</v>
      </c>
      <c r="B6" s="178"/>
      <c r="C6" s="178"/>
      <c r="D6" s="178"/>
      <c r="E6" s="178"/>
      <c r="F6" s="178"/>
      <c r="G6" s="178"/>
      <c r="H6" s="178"/>
      <c r="I6" s="178"/>
      <c r="J6" s="174"/>
    </row>
    <row r="7" spans="1:256" x14ac:dyDescent="0.2">
      <c r="A7" s="21"/>
      <c r="B7" s="21"/>
      <c r="C7" s="21"/>
      <c r="D7" s="21"/>
      <c r="E7" s="21"/>
      <c r="F7" s="21"/>
      <c r="G7" s="21"/>
      <c r="H7" s="22"/>
      <c r="I7" s="23"/>
      <c r="J7" s="174"/>
    </row>
    <row r="8" spans="1:256" s="1" customFormat="1" ht="14.45" customHeight="1" x14ac:dyDescent="0.2">
      <c r="A8" s="179" t="s">
        <v>130</v>
      </c>
      <c r="B8" s="179"/>
      <c r="C8" s="179"/>
      <c r="D8" s="179"/>
      <c r="E8" s="179"/>
      <c r="F8" s="179"/>
      <c r="G8" s="179"/>
      <c r="H8" s="179"/>
      <c r="I8" s="179"/>
      <c r="J8" s="17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row>
    <row r="9" spans="1:256" s="1" customFormat="1" ht="14.45" customHeight="1" x14ac:dyDescent="0.2">
      <c r="A9" s="180" t="s">
        <v>125</v>
      </c>
      <c r="B9" s="180"/>
      <c r="C9" s="180"/>
      <c r="D9" s="180"/>
      <c r="E9" s="180"/>
      <c r="F9" s="180"/>
      <c r="G9" s="180"/>
      <c r="H9" s="180"/>
      <c r="I9" s="180"/>
      <c r="J9" s="17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row>
    <row r="10" spans="1:256" s="1" customFormat="1" ht="14.45" customHeight="1" x14ac:dyDescent="0.2">
      <c r="A10" s="181" t="s">
        <v>126</v>
      </c>
      <c r="B10" s="181"/>
      <c r="C10" s="181"/>
      <c r="D10" s="181"/>
      <c r="E10" s="181"/>
      <c r="F10" s="181"/>
      <c r="G10" s="181"/>
      <c r="H10" s="181"/>
      <c r="I10" s="181"/>
      <c r="J10" s="17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row>
    <row r="11" spans="1:256" s="1" customFormat="1" x14ac:dyDescent="0.2">
      <c r="A11" s="182"/>
      <c r="B11" s="182"/>
      <c r="C11" s="182"/>
      <c r="D11" s="182"/>
      <c r="E11" s="182"/>
      <c r="F11" s="182"/>
      <c r="G11" s="182"/>
      <c r="H11" s="182"/>
      <c r="I11" s="182"/>
      <c r="J11" s="17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s="1" customFormat="1" x14ac:dyDescent="0.2">
      <c r="A12" s="183"/>
      <c r="B12" s="183"/>
      <c r="C12" s="183"/>
      <c r="D12" s="183"/>
      <c r="E12" s="183"/>
      <c r="F12" s="183"/>
      <c r="G12" s="183"/>
      <c r="H12" s="183"/>
      <c r="I12" s="183"/>
      <c r="J12" s="17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s="1" customFormat="1" ht="12.95" customHeight="1" x14ac:dyDescent="0.2">
      <c r="A13" s="184" t="s">
        <v>60</v>
      </c>
      <c r="B13" s="184"/>
      <c r="C13" s="184"/>
      <c r="D13" s="184"/>
      <c r="E13" s="184"/>
      <c r="F13" s="184"/>
      <c r="G13" s="184"/>
      <c r="H13" s="184"/>
      <c r="I13" s="184"/>
      <c r="J13" s="174"/>
    </row>
    <row r="14" spans="1:256" s="1" customFormat="1" ht="14.45" customHeight="1" x14ac:dyDescent="0.2">
      <c r="A14" s="3" t="s">
        <v>13</v>
      </c>
      <c r="B14" s="158" t="s">
        <v>61</v>
      </c>
      <c r="C14" s="159"/>
      <c r="D14" s="159"/>
      <c r="E14" s="159"/>
      <c r="F14" s="160"/>
      <c r="G14" s="161" t="s">
        <v>127</v>
      </c>
      <c r="H14" s="162"/>
      <c r="I14" s="163"/>
      <c r="J14" s="174"/>
    </row>
    <row r="15" spans="1:256" s="1" customFormat="1" x14ac:dyDescent="0.2">
      <c r="A15" s="3" t="s">
        <v>14</v>
      </c>
      <c r="B15" s="164" t="s">
        <v>62</v>
      </c>
      <c r="C15" s="165"/>
      <c r="D15" s="165"/>
      <c r="E15" s="165"/>
      <c r="F15" s="166"/>
      <c r="G15" s="167" t="s">
        <v>182</v>
      </c>
      <c r="H15" s="168"/>
      <c r="I15" s="169"/>
      <c r="J15" s="174"/>
    </row>
    <row r="16" spans="1:256" s="1" customFormat="1" ht="14.45" customHeight="1" x14ac:dyDescent="0.2">
      <c r="A16" s="3" t="s">
        <v>26</v>
      </c>
      <c r="B16" s="158" t="s">
        <v>63</v>
      </c>
      <c r="C16" s="159"/>
      <c r="D16" s="159"/>
      <c r="E16" s="159"/>
      <c r="F16" s="160"/>
      <c r="G16" s="170">
        <v>24</v>
      </c>
      <c r="H16" s="171"/>
      <c r="I16" s="172"/>
      <c r="J16" s="174"/>
    </row>
    <row r="17" spans="1:256" s="1" customFormat="1" ht="15" customHeight="1" x14ac:dyDescent="0.2">
      <c r="A17" s="3" t="s">
        <v>29</v>
      </c>
      <c r="B17" s="191" t="s">
        <v>64</v>
      </c>
      <c r="C17" s="191"/>
      <c r="D17" s="191"/>
      <c r="E17" s="191"/>
      <c r="F17" s="191"/>
      <c r="G17" s="192" t="s">
        <v>85</v>
      </c>
      <c r="H17" s="193"/>
      <c r="I17" s="194"/>
      <c r="J17" s="174"/>
    </row>
    <row r="18" spans="1:256" ht="12.75" customHeight="1" x14ac:dyDescent="0.2">
      <c r="A18" s="3" t="s">
        <v>8</v>
      </c>
      <c r="B18" s="195" t="s">
        <v>86</v>
      </c>
      <c r="C18" s="195"/>
      <c r="D18" s="195"/>
      <c r="E18" s="195"/>
      <c r="F18" s="195"/>
      <c r="G18" s="196" t="s">
        <v>184</v>
      </c>
      <c r="H18" s="196"/>
      <c r="I18" s="196"/>
      <c r="J18" s="25"/>
    </row>
    <row r="19" spans="1:256" x14ac:dyDescent="0.2">
      <c r="A19" s="3" t="s">
        <v>32</v>
      </c>
      <c r="B19" s="197" t="s">
        <v>93</v>
      </c>
      <c r="C19" s="197"/>
      <c r="D19" s="197"/>
      <c r="E19" s="197"/>
      <c r="F19" s="197"/>
      <c r="G19" s="198">
        <v>18</v>
      </c>
      <c r="H19" s="199"/>
      <c r="I19" s="199"/>
      <c r="J19" s="26"/>
      <c r="IV19" s="18"/>
    </row>
    <row r="20" spans="1:256" x14ac:dyDescent="0.2">
      <c r="A20" s="3" t="s">
        <v>33</v>
      </c>
      <c r="B20" s="185" t="s">
        <v>183</v>
      </c>
      <c r="C20" s="185"/>
      <c r="D20" s="185"/>
      <c r="E20" s="185"/>
      <c r="F20" s="185"/>
      <c r="G20" s="186">
        <v>2083.7399999999998</v>
      </c>
      <c r="H20" s="186"/>
      <c r="I20" s="186"/>
      <c r="J20" s="26"/>
      <c r="IV20" s="18"/>
    </row>
    <row r="21" spans="1:256" x14ac:dyDescent="0.2">
      <c r="A21" s="182"/>
      <c r="B21" s="182"/>
      <c r="C21" s="182"/>
      <c r="D21" s="182"/>
      <c r="E21" s="182"/>
      <c r="F21" s="182"/>
      <c r="G21" s="182"/>
      <c r="H21" s="182"/>
      <c r="I21" s="182"/>
      <c r="J21" s="25"/>
    </row>
    <row r="22" spans="1:256" x14ac:dyDescent="0.2">
      <c r="A22" s="183"/>
      <c r="B22" s="183"/>
      <c r="C22" s="183"/>
      <c r="D22" s="183"/>
      <c r="E22" s="183"/>
      <c r="F22" s="183"/>
      <c r="G22" s="183"/>
      <c r="H22" s="183"/>
      <c r="I22" s="183"/>
      <c r="J22" s="25"/>
    </row>
    <row r="23" spans="1:256" x14ac:dyDescent="0.2">
      <c r="A23" s="181" t="s">
        <v>10</v>
      </c>
      <c r="B23" s="181"/>
      <c r="C23" s="181"/>
      <c r="D23" s="181"/>
      <c r="E23" s="181"/>
      <c r="F23" s="181"/>
      <c r="G23" s="181"/>
      <c r="H23" s="181"/>
      <c r="I23" s="181"/>
      <c r="J23" s="27"/>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row>
    <row r="24" spans="1:256" s="91" customFormat="1" ht="30" customHeight="1" x14ac:dyDescent="0.2">
      <c r="A24" s="28">
        <v>1</v>
      </c>
      <c r="B24" s="187" t="s">
        <v>11</v>
      </c>
      <c r="C24" s="188"/>
      <c r="D24" s="188"/>
      <c r="E24" s="188"/>
      <c r="F24" s="188"/>
      <c r="G24" s="188"/>
      <c r="H24" s="189"/>
      <c r="I24" s="28" t="s">
        <v>12</v>
      </c>
      <c r="J24" s="29"/>
      <c r="K24" s="19"/>
      <c r="N24" s="19"/>
      <c r="O24" s="19"/>
      <c r="P24" s="19"/>
    </row>
    <row r="25" spans="1:256" x14ac:dyDescent="0.2">
      <c r="A25" s="24" t="s">
        <v>13</v>
      </c>
      <c r="B25" s="190" t="s">
        <v>94</v>
      </c>
      <c r="C25" s="190"/>
      <c r="D25" s="190"/>
      <c r="E25" s="190"/>
      <c r="F25" s="190"/>
      <c r="G25" s="190"/>
      <c r="H25" s="190"/>
      <c r="I25" s="30">
        <f>G20</f>
        <v>2083.7399999999998</v>
      </c>
      <c r="J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row>
    <row r="26" spans="1:256" ht="15.75" customHeight="1" x14ac:dyDescent="0.2">
      <c r="A26" s="24" t="s">
        <v>14</v>
      </c>
      <c r="B26" s="214" t="s">
        <v>185</v>
      </c>
      <c r="C26" s="215"/>
      <c r="D26" s="215"/>
      <c r="E26" s="215"/>
      <c r="F26" s="215"/>
      <c r="G26" s="215"/>
      <c r="H26" s="216"/>
      <c r="I26" s="31">
        <v>40.21</v>
      </c>
      <c r="J26" s="27"/>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row>
    <row r="27" spans="1:256" ht="15.75" customHeight="1" x14ac:dyDescent="0.2">
      <c r="A27" s="24" t="s">
        <v>26</v>
      </c>
      <c r="B27" s="190" t="s">
        <v>115</v>
      </c>
      <c r="C27" s="190"/>
      <c r="D27" s="190"/>
      <c r="E27" s="190"/>
      <c r="F27" s="190"/>
      <c r="G27" s="190"/>
      <c r="H27" s="32">
        <v>0.3</v>
      </c>
      <c r="I27" s="31">
        <f>I25*H27</f>
        <v>625.12199999999996</v>
      </c>
      <c r="J27" s="27"/>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row>
    <row r="28" spans="1:256" ht="15.75" customHeight="1" x14ac:dyDescent="0.2">
      <c r="A28" s="217" t="s">
        <v>1</v>
      </c>
      <c r="B28" s="217"/>
      <c r="C28" s="217"/>
      <c r="D28" s="217"/>
      <c r="E28" s="217"/>
      <c r="F28" s="217"/>
      <c r="G28" s="217"/>
      <c r="H28" s="217"/>
      <c r="I28" s="33">
        <f>SUM(I25:I27)</f>
        <v>2749.0719999999997</v>
      </c>
      <c r="J28" s="27"/>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row>
    <row r="29" spans="1:256" ht="14.45" customHeight="1" x14ac:dyDescent="0.2">
      <c r="A29" s="218"/>
      <c r="B29" s="218"/>
      <c r="C29" s="218"/>
      <c r="D29" s="218"/>
      <c r="E29" s="218"/>
      <c r="F29" s="218"/>
      <c r="G29" s="218"/>
      <c r="H29" s="218"/>
      <c r="I29" s="218"/>
      <c r="J29" s="219"/>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row>
    <row r="30" spans="1:256" ht="14.45" customHeight="1" x14ac:dyDescent="0.2">
      <c r="A30" s="220"/>
      <c r="B30" s="220"/>
      <c r="C30" s="220"/>
      <c r="D30" s="220"/>
      <c r="E30" s="220"/>
      <c r="F30" s="220"/>
      <c r="G30" s="220"/>
      <c r="H30" s="220"/>
      <c r="I30" s="220"/>
      <c r="J30" s="221"/>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row>
    <row r="31" spans="1:256" ht="21.75" customHeight="1" x14ac:dyDescent="0.2">
      <c r="A31" s="200" t="s">
        <v>15</v>
      </c>
      <c r="B31" s="200"/>
      <c r="C31" s="200"/>
      <c r="D31" s="200"/>
      <c r="E31" s="200"/>
      <c r="F31" s="200"/>
      <c r="G31" s="200"/>
      <c r="H31" s="200"/>
      <c r="I31" s="200"/>
      <c r="J31" s="27"/>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row>
    <row r="32" spans="1:256" x14ac:dyDescent="0.2">
      <c r="A32" s="222" t="s">
        <v>16</v>
      </c>
      <c r="B32" s="222"/>
      <c r="C32" s="222"/>
      <c r="D32" s="222"/>
      <c r="E32" s="222"/>
      <c r="F32" s="222"/>
      <c r="G32" s="222"/>
      <c r="H32" s="222"/>
      <c r="I32" s="222"/>
      <c r="J32" s="27"/>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row>
    <row r="33" spans="1:256" x14ac:dyDescent="0.2">
      <c r="A33" s="34" t="s">
        <v>17</v>
      </c>
      <c r="B33" s="200" t="s">
        <v>18</v>
      </c>
      <c r="C33" s="200"/>
      <c r="D33" s="200"/>
      <c r="E33" s="200"/>
      <c r="F33" s="200"/>
      <c r="G33" s="200"/>
      <c r="H33" s="200"/>
      <c r="I33" s="24" t="s">
        <v>19</v>
      </c>
      <c r="J33" s="27"/>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row>
    <row r="34" spans="1:256" x14ac:dyDescent="0.2">
      <c r="A34" s="34" t="s">
        <v>13</v>
      </c>
      <c r="B34" s="201" t="s">
        <v>87</v>
      </c>
      <c r="C34" s="202"/>
      <c r="D34" s="202"/>
      <c r="E34" s="202"/>
      <c r="F34" s="202"/>
      <c r="G34" s="203"/>
      <c r="H34" s="36">
        <v>8.3299999999999999E-2</v>
      </c>
      <c r="I34" s="37">
        <f>H34*I28</f>
        <v>228.99769759999998</v>
      </c>
      <c r="J34" s="27"/>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c r="IV34" s="18"/>
    </row>
    <row r="35" spans="1:256" x14ac:dyDescent="0.2">
      <c r="A35" s="34" t="s">
        <v>14</v>
      </c>
      <c r="B35" s="204" t="s">
        <v>88</v>
      </c>
      <c r="C35" s="205"/>
      <c r="D35" s="205"/>
      <c r="E35" s="205"/>
      <c r="F35" s="205"/>
      <c r="G35" s="206"/>
      <c r="H35" s="36">
        <v>8.3299999999999999E-2</v>
      </c>
      <c r="I35" s="37">
        <f>H35*I28</f>
        <v>228.99769759999998</v>
      </c>
      <c r="J35" s="3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row>
    <row r="36" spans="1:256" x14ac:dyDescent="0.2">
      <c r="A36" s="39" t="s">
        <v>26</v>
      </c>
      <c r="B36" s="204" t="s">
        <v>133</v>
      </c>
      <c r="C36" s="205"/>
      <c r="D36" s="205"/>
      <c r="E36" s="205"/>
      <c r="F36" s="205"/>
      <c r="G36" s="206"/>
      <c r="H36" s="40">
        <v>2.7799999999999998E-2</v>
      </c>
      <c r="I36" s="37">
        <f>H36*I28</f>
        <v>76.424201599999989</v>
      </c>
      <c r="J36" s="41"/>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c r="IV36" s="18"/>
    </row>
    <row r="37" spans="1:256" x14ac:dyDescent="0.2">
      <c r="A37" s="207" t="s">
        <v>1</v>
      </c>
      <c r="B37" s="208"/>
      <c r="C37" s="208"/>
      <c r="D37" s="208"/>
      <c r="E37" s="208"/>
      <c r="F37" s="208"/>
      <c r="G37" s="209"/>
      <c r="H37" s="42">
        <f>SUM(H34:H36)</f>
        <v>0.19439999999999999</v>
      </c>
      <c r="I37" s="33">
        <f>SUM(I34:I36)</f>
        <v>534.41959679999991</v>
      </c>
      <c r="J37" s="3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row>
    <row r="38" spans="1:256" ht="14.45" customHeight="1" x14ac:dyDescent="0.2">
      <c r="A38" s="210"/>
      <c r="B38" s="210"/>
      <c r="C38" s="210"/>
      <c r="D38" s="210"/>
      <c r="E38" s="210"/>
      <c r="F38" s="210"/>
      <c r="G38" s="210"/>
      <c r="H38" s="210"/>
      <c r="I38" s="210"/>
      <c r="J38" s="211"/>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18"/>
      <c r="IB38" s="18"/>
      <c r="IC38" s="18"/>
      <c r="ID38" s="18"/>
      <c r="IE38" s="18"/>
      <c r="IF38" s="18"/>
      <c r="IG38" s="18"/>
      <c r="IH38" s="18"/>
      <c r="II38" s="18"/>
      <c r="IJ38" s="18"/>
      <c r="IK38" s="18"/>
      <c r="IL38" s="18"/>
      <c r="IM38" s="18"/>
      <c r="IN38" s="18"/>
      <c r="IO38" s="18"/>
      <c r="IP38" s="18"/>
      <c r="IQ38" s="18"/>
      <c r="IR38" s="18"/>
      <c r="IS38" s="18"/>
      <c r="IT38" s="18"/>
      <c r="IU38" s="18"/>
      <c r="IV38" s="18"/>
    </row>
    <row r="39" spans="1:256" ht="17.45" customHeight="1" x14ac:dyDescent="0.2">
      <c r="A39" s="212"/>
      <c r="B39" s="212"/>
      <c r="C39" s="212"/>
      <c r="D39" s="212"/>
      <c r="E39" s="212"/>
      <c r="F39" s="212"/>
      <c r="G39" s="212"/>
      <c r="H39" s="212"/>
      <c r="I39" s="212"/>
      <c r="J39" s="213"/>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row>
    <row r="40" spans="1:256" s="19" customFormat="1" ht="32.25" customHeight="1" x14ac:dyDescent="0.2">
      <c r="A40" s="181" t="s">
        <v>134</v>
      </c>
      <c r="B40" s="181"/>
      <c r="C40" s="181"/>
      <c r="D40" s="181"/>
      <c r="E40" s="181"/>
      <c r="F40" s="181"/>
      <c r="G40" s="181"/>
      <c r="H40" s="181"/>
      <c r="I40" s="181"/>
      <c r="J40" s="26"/>
    </row>
    <row r="41" spans="1:256" ht="30" customHeight="1" x14ac:dyDescent="0.2">
      <c r="A41" s="35" t="s">
        <v>20</v>
      </c>
      <c r="B41" s="217" t="s">
        <v>21</v>
      </c>
      <c r="C41" s="217"/>
      <c r="D41" s="217"/>
      <c r="E41" s="217"/>
      <c r="F41" s="217"/>
      <c r="G41" s="217"/>
      <c r="H41" s="28" t="s">
        <v>22</v>
      </c>
      <c r="I41" s="28" t="s">
        <v>23</v>
      </c>
      <c r="J41" s="27"/>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row>
    <row r="42" spans="1:256" ht="15.75" customHeight="1" x14ac:dyDescent="0.2">
      <c r="A42" s="34" t="s">
        <v>13</v>
      </c>
      <c r="B42" s="190" t="s">
        <v>24</v>
      </c>
      <c r="C42" s="190"/>
      <c r="D42" s="190"/>
      <c r="E42" s="190"/>
      <c r="F42" s="190"/>
      <c r="G42" s="190"/>
      <c r="H42" s="36">
        <v>0.2</v>
      </c>
      <c r="I42" s="43">
        <f>(I28+I37)*H42</f>
        <v>656.69831935999991</v>
      </c>
      <c r="J42" s="27"/>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c r="IV42" s="18"/>
    </row>
    <row r="43" spans="1:256" ht="15.75" customHeight="1" x14ac:dyDescent="0.2">
      <c r="A43" s="34" t="s">
        <v>14</v>
      </c>
      <c r="B43" s="190" t="s">
        <v>25</v>
      </c>
      <c r="C43" s="190"/>
      <c r="D43" s="190"/>
      <c r="E43" s="190"/>
      <c r="F43" s="190"/>
      <c r="G43" s="190"/>
      <c r="H43" s="36">
        <v>2.5000000000000001E-2</v>
      </c>
      <c r="I43" s="43">
        <f>(I28+I37)*H43</f>
        <v>82.087289919999989</v>
      </c>
      <c r="J43" s="27"/>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row>
    <row r="44" spans="1:256" ht="38.1" customHeight="1" x14ac:dyDescent="0.2">
      <c r="A44" s="34" t="s">
        <v>26</v>
      </c>
      <c r="B44" s="190" t="s">
        <v>135</v>
      </c>
      <c r="C44" s="190"/>
      <c r="D44" s="24" t="s">
        <v>27</v>
      </c>
      <c r="E44" s="44">
        <v>0.03</v>
      </c>
      <c r="F44" s="24" t="s">
        <v>28</v>
      </c>
      <c r="G44" s="45">
        <v>1</v>
      </c>
      <c r="H44" s="46">
        <f>ROUND((E44*G44),6)</f>
        <v>0.03</v>
      </c>
      <c r="I44" s="43">
        <f>(I28+I37)*H44</f>
        <v>98.504747903999984</v>
      </c>
      <c r="J44" s="47" t="s">
        <v>84</v>
      </c>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c r="HU44" s="18"/>
      <c r="HV44" s="18"/>
      <c r="HW44" s="18"/>
      <c r="HX44" s="18"/>
      <c r="HY44" s="18"/>
      <c r="HZ44" s="18"/>
      <c r="IA44" s="18"/>
      <c r="IB44" s="18"/>
      <c r="IC44" s="18"/>
      <c r="ID44" s="18"/>
      <c r="IE44" s="18"/>
      <c r="IF44" s="18"/>
      <c r="IG44" s="18"/>
      <c r="IH44" s="18"/>
      <c r="II44" s="18"/>
      <c r="IJ44" s="18"/>
      <c r="IK44" s="18"/>
      <c r="IL44" s="18"/>
      <c r="IM44" s="18"/>
      <c r="IN44" s="18"/>
      <c r="IO44" s="18"/>
      <c r="IP44" s="18"/>
      <c r="IQ44" s="18"/>
      <c r="IR44" s="18"/>
      <c r="IS44" s="18"/>
      <c r="IT44" s="18"/>
      <c r="IU44" s="18"/>
      <c r="IV44" s="18"/>
    </row>
    <row r="45" spans="1:256" ht="15.75" customHeight="1" x14ac:dyDescent="0.2">
      <c r="A45" s="34" t="s">
        <v>29</v>
      </c>
      <c r="B45" s="190" t="s">
        <v>30</v>
      </c>
      <c r="C45" s="190"/>
      <c r="D45" s="190"/>
      <c r="E45" s="190"/>
      <c r="F45" s="190"/>
      <c r="G45" s="190"/>
      <c r="H45" s="36">
        <v>1.4999999999999999E-2</v>
      </c>
      <c r="I45" s="43">
        <f>(I28+I37)*H45</f>
        <v>49.252373951999992</v>
      </c>
      <c r="J45" s="27"/>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c r="IV45" s="18"/>
    </row>
    <row r="46" spans="1:256" ht="15.75" customHeight="1" x14ac:dyDescent="0.2">
      <c r="A46" s="34" t="s">
        <v>8</v>
      </c>
      <c r="B46" s="190" t="s">
        <v>31</v>
      </c>
      <c r="C46" s="190"/>
      <c r="D46" s="190"/>
      <c r="E46" s="190"/>
      <c r="F46" s="190"/>
      <c r="G46" s="190"/>
      <c r="H46" s="36">
        <v>0.01</v>
      </c>
      <c r="I46" s="43">
        <f>(I28+I37)*H46</f>
        <v>32.834915967999997</v>
      </c>
      <c r="J46" s="27"/>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18"/>
      <c r="GV46" s="18"/>
      <c r="GW46" s="18"/>
      <c r="GX46" s="18"/>
      <c r="GY46" s="18"/>
      <c r="GZ46" s="18"/>
      <c r="HA46" s="18"/>
      <c r="HB46" s="18"/>
      <c r="HC46" s="18"/>
      <c r="HD46" s="18"/>
      <c r="HE46" s="18"/>
      <c r="HF46" s="18"/>
      <c r="HG46" s="18"/>
      <c r="HH46" s="18"/>
      <c r="HI46" s="18"/>
      <c r="HJ46" s="18"/>
      <c r="HK46" s="18"/>
      <c r="HL46" s="18"/>
      <c r="HM46" s="18"/>
      <c r="HN46" s="18"/>
      <c r="HO46" s="18"/>
      <c r="HP46" s="18"/>
      <c r="HQ46" s="18"/>
      <c r="HR46" s="18"/>
      <c r="HS46" s="18"/>
      <c r="HT46" s="18"/>
      <c r="HU46" s="18"/>
      <c r="HV46" s="18"/>
      <c r="HW46" s="18"/>
      <c r="HX46" s="18"/>
      <c r="HY46" s="18"/>
      <c r="HZ46" s="18"/>
      <c r="IA46" s="18"/>
      <c r="IB46" s="18"/>
      <c r="IC46" s="18"/>
      <c r="ID46" s="18"/>
      <c r="IE46" s="18"/>
      <c r="IF46" s="18"/>
      <c r="IG46" s="18"/>
      <c r="IH46" s="18"/>
      <c r="II46" s="18"/>
      <c r="IJ46" s="18"/>
      <c r="IK46" s="18"/>
      <c r="IL46" s="18"/>
      <c r="IM46" s="18"/>
      <c r="IN46" s="18"/>
      <c r="IO46" s="18"/>
      <c r="IP46" s="18"/>
      <c r="IQ46" s="18"/>
      <c r="IR46" s="18"/>
      <c r="IS46" s="18"/>
      <c r="IT46" s="18"/>
      <c r="IU46" s="18"/>
      <c r="IV46" s="18"/>
    </row>
    <row r="47" spans="1:256" ht="15.75" customHeight="1" x14ac:dyDescent="0.2">
      <c r="A47" s="34" t="s">
        <v>32</v>
      </c>
      <c r="B47" s="190" t="s">
        <v>2</v>
      </c>
      <c r="C47" s="190"/>
      <c r="D47" s="190"/>
      <c r="E47" s="190"/>
      <c r="F47" s="190"/>
      <c r="G47" s="190"/>
      <c r="H47" s="36">
        <v>6.0000000000000001E-3</v>
      </c>
      <c r="I47" s="43">
        <f>(I28+I37)*H47</f>
        <v>19.700949580799996</v>
      </c>
      <c r="J47" s="4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18"/>
      <c r="HK47" s="18"/>
      <c r="HL47" s="18"/>
      <c r="HM47" s="18"/>
      <c r="HN47" s="18"/>
      <c r="HO47" s="18"/>
      <c r="HP47" s="18"/>
      <c r="HQ47" s="18"/>
      <c r="HR47" s="18"/>
      <c r="HS47" s="18"/>
      <c r="HT47" s="18"/>
      <c r="HU47" s="18"/>
      <c r="HV47" s="18"/>
      <c r="HW47" s="18"/>
      <c r="HX47" s="18"/>
      <c r="HY47" s="18"/>
      <c r="HZ47" s="18"/>
      <c r="IA47" s="18"/>
      <c r="IB47" s="18"/>
      <c r="IC47" s="18"/>
      <c r="ID47" s="18"/>
      <c r="IE47" s="18"/>
      <c r="IF47" s="18"/>
      <c r="IG47" s="18"/>
      <c r="IH47" s="18"/>
      <c r="II47" s="18"/>
      <c r="IJ47" s="18"/>
      <c r="IK47" s="18"/>
      <c r="IL47" s="18"/>
      <c r="IM47" s="18"/>
      <c r="IN47" s="18"/>
      <c r="IO47" s="18"/>
      <c r="IP47" s="18"/>
      <c r="IQ47" s="18"/>
      <c r="IR47" s="18"/>
      <c r="IS47" s="18"/>
      <c r="IT47" s="18"/>
      <c r="IU47" s="18"/>
      <c r="IV47" s="18"/>
    </row>
    <row r="48" spans="1:256" ht="20.45" customHeight="1" x14ac:dyDescent="0.2">
      <c r="A48" s="34" t="s">
        <v>33</v>
      </c>
      <c r="B48" s="190" t="s">
        <v>3</v>
      </c>
      <c r="C48" s="190"/>
      <c r="D48" s="190"/>
      <c r="E48" s="190"/>
      <c r="F48" s="190"/>
      <c r="G48" s="190"/>
      <c r="H48" s="36">
        <v>2E-3</v>
      </c>
      <c r="I48" s="43">
        <f>(I28+I37)*H48</f>
        <v>6.5669831935999996</v>
      </c>
      <c r="J48" s="27"/>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c r="DD48" s="18"/>
      <c r="DE48" s="18"/>
      <c r="DF48" s="18"/>
      <c r="DG48" s="18"/>
      <c r="DH48" s="18"/>
      <c r="DI48" s="18"/>
      <c r="DJ48" s="18"/>
      <c r="DK48" s="18"/>
      <c r="DL48" s="18"/>
      <c r="DM48" s="18"/>
      <c r="DN48" s="18"/>
      <c r="DO48" s="18"/>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8"/>
      <c r="GI48" s="18"/>
      <c r="GJ48" s="18"/>
      <c r="GK48" s="18"/>
      <c r="GL48" s="18"/>
      <c r="GM48" s="18"/>
      <c r="GN48" s="18"/>
      <c r="GO48" s="18"/>
      <c r="GP48" s="18"/>
      <c r="GQ48" s="18"/>
      <c r="GR48" s="18"/>
      <c r="GS48" s="18"/>
      <c r="GT48" s="18"/>
      <c r="GU48" s="18"/>
      <c r="GV48" s="18"/>
      <c r="GW48" s="18"/>
      <c r="GX48" s="18"/>
      <c r="GY48" s="18"/>
      <c r="GZ48" s="18"/>
      <c r="HA48" s="18"/>
      <c r="HB48" s="18"/>
      <c r="HC48" s="18"/>
      <c r="HD48" s="18"/>
      <c r="HE48" s="18"/>
      <c r="HF48" s="18"/>
      <c r="HG48" s="18"/>
      <c r="HH48" s="18"/>
      <c r="HI48" s="18"/>
      <c r="HJ48" s="18"/>
      <c r="HK48" s="18"/>
      <c r="HL48" s="18"/>
      <c r="HM48" s="18"/>
      <c r="HN48" s="18"/>
      <c r="HO48" s="18"/>
      <c r="HP48" s="18"/>
      <c r="HQ48" s="18"/>
      <c r="HR48" s="18"/>
      <c r="HS48" s="18"/>
      <c r="HT48" s="18"/>
      <c r="HU48" s="18"/>
      <c r="HV48" s="18"/>
      <c r="HW48" s="18"/>
      <c r="HX48" s="18"/>
      <c r="HY48" s="18"/>
      <c r="HZ48" s="18"/>
      <c r="IA48" s="18"/>
      <c r="IB48" s="18"/>
      <c r="IC48" s="18"/>
      <c r="ID48" s="18"/>
      <c r="IE48" s="18"/>
      <c r="IF48" s="18"/>
      <c r="IG48" s="18"/>
      <c r="IH48" s="18"/>
      <c r="II48" s="18"/>
      <c r="IJ48" s="18"/>
      <c r="IK48" s="18"/>
      <c r="IL48" s="18"/>
      <c r="IM48" s="18"/>
      <c r="IN48" s="18"/>
      <c r="IO48" s="18"/>
      <c r="IP48" s="18"/>
      <c r="IQ48" s="18"/>
      <c r="IR48" s="18"/>
      <c r="IS48" s="18"/>
      <c r="IT48" s="18"/>
      <c r="IU48" s="18"/>
      <c r="IV48" s="18"/>
    </row>
    <row r="49" spans="1:256" ht="20.45" customHeight="1" x14ac:dyDescent="0.2">
      <c r="A49" s="223"/>
      <c r="B49" s="224"/>
      <c r="C49" s="224"/>
      <c r="D49" s="224"/>
      <c r="E49" s="224"/>
      <c r="F49" s="224"/>
      <c r="G49" s="225"/>
      <c r="H49" s="49">
        <f>SUM(H42:H48)</f>
        <v>0.28800000000000003</v>
      </c>
      <c r="I49" s="50">
        <f>SUM(I42:I48)</f>
        <v>945.64557987839976</v>
      </c>
      <c r="J49" s="27"/>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c r="GX49" s="18"/>
      <c r="GY49" s="18"/>
      <c r="GZ49" s="18"/>
      <c r="HA49" s="18"/>
      <c r="HB49" s="18"/>
      <c r="HC49" s="18"/>
      <c r="HD49" s="18"/>
      <c r="HE49" s="18"/>
      <c r="HF49" s="18"/>
      <c r="HG49" s="18"/>
      <c r="HH49" s="18"/>
      <c r="HI49" s="18"/>
      <c r="HJ49" s="18"/>
      <c r="HK49" s="18"/>
      <c r="HL49" s="18"/>
      <c r="HM49" s="18"/>
      <c r="HN49" s="18"/>
      <c r="HO49" s="18"/>
      <c r="HP49" s="18"/>
      <c r="HQ49" s="18"/>
      <c r="HR49" s="18"/>
      <c r="HS49" s="18"/>
      <c r="HT49" s="18"/>
      <c r="HU49" s="18"/>
      <c r="HV49" s="18"/>
      <c r="HW49" s="18"/>
      <c r="HX49" s="18"/>
      <c r="HY49" s="18"/>
      <c r="HZ49" s="18"/>
      <c r="IA49" s="18"/>
      <c r="IB49" s="18"/>
      <c r="IC49" s="18"/>
      <c r="ID49" s="18"/>
      <c r="IE49" s="18"/>
      <c r="IF49" s="18"/>
      <c r="IG49" s="18"/>
      <c r="IH49" s="18"/>
      <c r="II49" s="18"/>
      <c r="IJ49" s="18"/>
      <c r="IK49" s="18"/>
      <c r="IL49" s="18"/>
      <c r="IM49" s="18"/>
      <c r="IN49" s="18"/>
      <c r="IO49" s="18"/>
      <c r="IP49" s="18"/>
      <c r="IQ49" s="18"/>
      <c r="IR49" s="18"/>
      <c r="IS49" s="18"/>
      <c r="IT49" s="18"/>
      <c r="IU49" s="18"/>
      <c r="IV49" s="18"/>
    </row>
    <row r="50" spans="1:256" ht="15.75" customHeight="1" x14ac:dyDescent="0.2">
      <c r="A50" s="34" t="s">
        <v>34</v>
      </c>
      <c r="B50" s="190" t="s">
        <v>4</v>
      </c>
      <c r="C50" s="190"/>
      <c r="D50" s="190"/>
      <c r="E50" s="190"/>
      <c r="F50" s="190"/>
      <c r="G50" s="190"/>
      <c r="H50" s="36">
        <v>0.08</v>
      </c>
      <c r="I50" s="43">
        <f>(I28+I37)*H50</f>
        <v>262.67932774399998</v>
      </c>
      <c r="J50" s="27"/>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18"/>
      <c r="GV50" s="18"/>
      <c r="GW50" s="18"/>
      <c r="GX50" s="18"/>
      <c r="GY50" s="18"/>
      <c r="GZ50" s="18"/>
      <c r="HA50" s="18"/>
      <c r="HB50" s="18"/>
      <c r="HC50" s="18"/>
      <c r="HD50" s="18"/>
      <c r="HE50" s="18"/>
      <c r="HF50" s="18"/>
      <c r="HG50" s="18"/>
      <c r="HH50" s="18"/>
      <c r="HI50" s="18"/>
      <c r="HJ50" s="18"/>
      <c r="HK50" s="18"/>
      <c r="HL50" s="18"/>
      <c r="HM50" s="18"/>
      <c r="HN50" s="18"/>
      <c r="HO50" s="18"/>
      <c r="HP50" s="18"/>
      <c r="HQ50" s="18"/>
      <c r="HR50" s="18"/>
      <c r="HS50" s="18"/>
      <c r="HT50" s="18"/>
      <c r="HU50" s="18"/>
      <c r="HV50" s="18"/>
      <c r="HW50" s="18"/>
      <c r="HX50" s="18"/>
      <c r="HY50" s="18"/>
      <c r="HZ50" s="18"/>
      <c r="IA50" s="18"/>
      <c r="IB50" s="18"/>
      <c r="IC50" s="18"/>
      <c r="ID50" s="18"/>
      <c r="IE50" s="18"/>
      <c r="IF50" s="18"/>
      <c r="IG50" s="18"/>
      <c r="IH50" s="18"/>
      <c r="II50" s="18"/>
      <c r="IJ50" s="18"/>
      <c r="IK50" s="18"/>
      <c r="IL50" s="18"/>
      <c r="IM50" s="18"/>
      <c r="IN50" s="18"/>
      <c r="IO50" s="18"/>
      <c r="IP50" s="18"/>
      <c r="IQ50" s="18"/>
      <c r="IR50" s="18"/>
      <c r="IS50" s="18"/>
      <c r="IT50" s="18"/>
      <c r="IU50" s="18"/>
      <c r="IV50" s="18"/>
    </row>
    <row r="51" spans="1:256" ht="15.75" customHeight="1" x14ac:dyDescent="0.2">
      <c r="A51" s="222" t="s">
        <v>1</v>
      </c>
      <c r="B51" s="222"/>
      <c r="C51" s="222"/>
      <c r="D51" s="222"/>
      <c r="E51" s="222"/>
      <c r="F51" s="222"/>
      <c r="G51" s="222"/>
      <c r="H51" s="51">
        <f>H49+H50</f>
        <v>0.36800000000000005</v>
      </c>
      <c r="I51" s="33">
        <f>I49+I50</f>
        <v>1208.3249076223997</v>
      </c>
      <c r="J51" s="27"/>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18"/>
      <c r="IB51" s="18"/>
      <c r="IC51" s="18"/>
      <c r="ID51" s="18"/>
      <c r="IE51" s="18"/>
      <c r="IF51" s="18"/>
      <c r="IG51" s="18"/>
      <c r="IH51" s="18"/>
      <c r="II51" s="18"/>
      <c r="IJ51" s="18"/>
      <c r="IK51" s="18"/>
      <c r="IL51" s="18"/>
      <c r="IM51" s="18"/>
      <c r="IN51" s="18"/>
      <c r="IO51" s="18"/>
      <c r="IP51" s="18"/>
      <c r="IQ51" s="18"/>
      <c r="IR51" s="18"/>
      <c r="IS51" s="18"/>
      <c r="IT51" s="18"/>
      <c r="IU51" s="18"/>
      <c r="IV51" s="18"/>
    </row>
    <row r="52" spans="1:256" ht="14.45" customHeight="1" x14ac:dyDescent="0.2">
      <c r="A52" s="227"/>
      <c r="B52" s="227"/>
      <c r="C52" s="227"/>
      <c r="D52" s="227"/>
      <c r="E52" s="227"/>
      <c r="F52" s="227"/>
      <c r="G52" s="227"/>
      <c r="H52" s="227"/>
      <c r="I52" s="227"/>
      <c r="J52" s="22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c r="DF52" s="18"/>
      <c r="DG52" s="18"/>
      <c r="DH52" s="18"/>
      <c r="DI52" s="18"/>
      <c r="DJ52" s="18"/>
      <c r="DK52" s="18"/>
      <c r="DL52" s="18"/>
      <c r="DM52" s="18"/>
      <c r="DN52" s="18"/>
      <c r="DO52" s="18"/>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18"/>
      <c r="GV52" s="18"/>
      <c r="GW52" s="18"/>
      <c r="GX52" s="18"/>
      <c r="GY52" s="18"/>
      <c r="GZ52" s="18"/>
      <c r="HA52" s="18"/>
      <c r="HB52" s="18"/>
      <c r="HC52" s="18"/>
      <c r="HD52" s="18"/>
      <c r="HE52" s="18"/>
      <c r="HF52" s="18"/>
      <c r="HG52" s="18"/>
      <c r="HH52" s="18"/>
      <c r="HI52" s="18"/>
      <c r="HJ52" s="18"/>
      <c r="HK52" s="18"/>
      <c r="HL52" s="18"/>
      <c r="HM52" s="18"/>
      <c r="HN52" s="18"/>
      <c r="HO52" s="18"/>
      <c r="HP52" s="18"/>
      <c r="HQ52" s="18"/>
      <c r="HR52" s="18"/>
      <c r="HS52" s="18"/>
      <c r="HT52" s="18"/>
      <c r="HU52" s="18"/>
      <c r="HV52" s="18"/>
      <c r="HW52" s="18"/>
      <c r="HX52" s="18"/>
      <c r="HY52" s="18"/>
      <c r="HZ52" s="18"/>
      <c r="IA52" s="18"/>
      <c r="IB52" s="18"/>
      <c r="IC52" s="18"/>
      <c r="ID52" s="18"/>
      <c r="IE52" s="18"/>
      <c r="IF52" s="18"/>
      <c r="IG52" s="18"/>
      <c r="IH52" s="18"/>
      <c r="II52" s="18"/>
      <c r="IJ52" s="18"/>
      <c r="IK52" s="18"/>
      <c r="IL52" s="18"/>
      <c r="IM52" s="18"/>
      <c r="IN52" s="18"/>
      <c r="IO52" s="18"/>
      <c r="IP52" s="18"/>
      <c r="IQ52" s="18"/>
      <c r="IR52" s="18"/>
      <c r="IS52" s="18"/>
      <c r="IT52" s="18"/>
      <c r="IU52" s="18"/>
      <c r="IV52" s="18"/>
    </row>
    <row r="53" spans="1:256" x14ac:dyDescent="0.2">
      <c r="A53" s="229"/>
      <c r="B53" s="229"/>
      <c r="C53" s="229"/>
      <c r="D53" s="229"/>
      <c r="E53" s="229"/>
      <c r="F53" s="229"/>
      <c r="G53" s="229"/>
      <c r="H53" s="229"/>
      <c r="I53" s="229"/>
      <c r="J53" s="230"/>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c r="IV53" s="18"/>
    </row>
    <row r="54" spans="1:256" ht="18.600000000000001" customHeight="1" x14ac:dyDescent="0.2">
      <c r="A54" s="200" t="s">
        <v>35</v>
      </c>
      <c r="B54" s="200"/>
      <c r="C54" s="200"/>
      <c r="D54" s="200"/>
      <c r="E54" s="200"/>
      <c r="F54" s="200"/>
      <c r="G54" s="200"/>
      <c r="H54" s="200"/>
      <c r="I54" s="200"/>
      <c r="J54" s="27"/>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18"/>
      <c r="IB54" s="18"/>
      <c r="IC54" s="18"/>
      <c r="ID54" s="18"/>
      <c r="IE54" s="18"/>
      <c r="IF54" s="18"/>
      <c r="IG54" s="18"/>
      <c r="IH54" s="18"/>
      <c r="II54" s="18"/>
      <c r="IJ54" s="18"/>
      <c r="IK54" s="18"/>
      <c r="IL54" s="18"/>
      <c r="IM54" s="18"/>
      <c r="IN54" s="18"/>
      <c r="IO54" s="18"/>
      <c r="IP54" s="18"/>
      <c r="IQ54" s="18"/>
      <c r="IR54" s="18"/>
      <c r="IS54" s="18"/>
      <c r="IT54" s="18"/>
      <c r="IU54" s="18"/>
      <c r="IV54" s="18"/>
    </row>
    <row r="55" spans="1:256" ht="18.75" customHeight="1" x14ac:dyDescent="0.2">
      <c r="A55" s="35" t="s">
        <v>36</v>
      </c>
      <c r="B55" s="217" t="s">
        <v>37</v>
      </c>
      <c r="C55" s="217"/>
      <c r="D55" s="217"/>
      <c r="E55" s="217"/>
      <c r="F55" s="217"/>
      <c r="G55" s="217"/>
      <c r="H55" s="217"/>
      <c r="I55" s="28" t="s">
        <v>19</v>
      </c>
      <c r="J55" s="27"/>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row>
    <row r="56" spans="1:256" x14ac:dyDescent="0.2">
      <c r="A56" s="34" t="s">
        <v>13</v>
      </c>
      <c r="B56" s="190" t="s">
        <v>95</v>
      </c>
      <c r="C56" s="190"/>
      <c r="D56" s="190"/>
      <c r="E56" s="190"/>
      <c r="F56" s="190"/>
      <c r="G56" s="190"/>
      <c r="H56" s="190"/>
      <c r="I56" s="52">
        <f>(H57*2*22)-(I25/100)*6</f>
        <v>92.775600000000026</v>
      </c>
      <c r="J56" s="53"/>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18"/>
      <c r="GV56" s="18"/>
      <c r="GW56" s="18"/>
      <c r="GX56" s="18"/>
      <c r="GY56" s="18"/>
      <c r="GZ56" s="18"/>
      <c r="HA56" s="18"/>
      <c r="HB56" s="18"/>
      <c r="HC56" s="18"/>
      <c r="HD56" s="18"/>
      <c r="HE56" s="18"/>
      <c r="HF56" s="18"/>
      <c r="HG56" s="18"/>
      <c r="HH56" s="18"/>
      <c r="HI56" s="18"/>
      <c r="HJ56" s="18"/>
      <c r="HK56" s="18"/>
      <c r="HL56" s="18"/>
      <c r="HM56" s="18"/>
      <c r="HN56" s="18"/>
      <c r="HO56" s="18"/>
      <c r="HP56" s="18"/>
      <c r="HQ56" s="18"/>
      <c r="HR56" s="18"/>
      <c r="HS56" s="18"/>
      <c r="HT56" s="18"/>
      <c r="HU56" s="18"/>
      <c r="HV56" s="18"/>
      <c r="HW56" s="18"/>
      <c r="HX56" s="18"/>
      <c r="HY56" s="18"/>
      <c r="HZ56" s="18"/>
      <c r="IA56" s="18"/>
      <c r="IB56" s="18"/>
      <c r="IC56" s="18"/>
      <c r="ID56" s="18"/>
      <c r="IE56" s="18"/>
      <c r="IF56" s="18"/>
      <c r="IG56" s="18"/>
      <c r="IH56" s="18"/>
      <c r="II56" s="18"/>
      <c r="IJ56" s="18"/>
      <c r="IK56" s="18"/>
      <c r="IL56" s="18"/>
      <c r="IM56" s="18"/>
      <c r="IN56" s="18"/>
      <c r="IO56" s="18"/>
      <c r="IP56" s="18"/>
      <c r="IQ56" s="18"/>
      <c r="IR56" s="18"/>
      <c r="IS56" s="18"/>
      <c r="IT56" s="18"/>
      <c r="IU56" s="18"/>
      <c r="IV56" s="18"/>
    </row>
    <row r="57" spans="1:256" x14ac:dyDescent="0.2">
      <c r="A57" s="34"/>
      <c r="B57" s="190" t="s">
        <v>38</v>
      </c>
      <c r="C57" s="190"/>
      <c r="D57" s="190"/>
      <c r="E57" s="190"/>
      <c r="F57" s="190"/>
      <c r="G57" s="190"/>
      <c r="H57" s="50">
        <f>RESUMO!M3</f>
        <v>4.95</v>
      </c>
      <c r="I57" s="52"/>
      <c r="J57" s="3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18"/>
      <c r="IB57" s="18"/>
      <c r="IC57" s="18"/>
      <c r="ID57" s="18"/>
      <c r="IE57" s="18"/>
      <c r="IF57" s="18"/>
      <c r="IG57" s="18"/>
      <c r="IH57" s="18"/>
      <c r="II57" s="18"/>
      <c r="IJ57" s="18"/>
      <c r="IK57" s="18"/>
      <c r="IL57" s="18"/>
      <c r="IM57" s="18"/>
      <c r="IN57" s="18"/>
      <c r="IO57" s="18"/>
      <c r="IP57" s="18"/>
      <c r="IQ57" s="18"/>
      <c r="IR57" s="18"/>
      <c r="IS57" s="18"/>
      <c r="IT57" s="18"/>
      <c r="IU57" s="18"/>
      <c r="IV57" s="18"/>
    </row>
    <row r="58" spans="1:256" ht="17.25" customHeight="1" x14ac:dyDescent="0.2">
      <c r="A58" s="34"/>
      <c r="B58" s="190" t="s">
        <v>39</v>
      </c>
      <c r="C58" s="190"/>
      <c r="D58" s="190"/>
      <c r="E58" s="190"/>
      <c r="F58" s="190"/>
      <c r="G58" s="190"/>
      <c r="H58" s="52">
        <v>2</v>
      </c>
      <c r="I58" s="52"/>
      <c r="J58" s="3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c r="DD58" s="18"/>
      <c r="DE58" s="18"/>
      <c r="DF58" s="18"/>
      <c r="DG58" s="18"/>
      <c r="DH58" s="18"/>
      <c r="DI58" s="18"/>
      <c r="DJ58" s="18"/>
      <c r="DK58" s="18"/>
      <c r="DL58" s="18"/>
      <c r="DM58" s="18"/>
      <c r="DN58" s="18"/>
      <c r="DO58" s="18"/>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c r="EQ58" s="18"/>
      <c r="ER58" s="18"/>
      <c r="ES58" s="18"/>
      <c r="ET58" s="18"/>
      <c r="EU58" s="18"/>
      <c r="EV58" s="18"/>
      <c r="EW58" s="18"/>
      <c r="EX58" s="18"/>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c r="FW58" s="18"/>
      <c r="FX58" s="18"/>
      <c r="FY58" s="18"/>
      <c r="FZ58" s="18"/>
      <c r="GA58" s="18"/>
      <c r="GB58" s="18"/>
      <c r="GC58" s="18"/>
      <c r="GD58" s="18"/>
      <c r="GE58" s="18"/>
      <c r="GF58" s="18"/>
      <c r="GG58" s="18"/>
      <c r="GH58" s="18"/>
      <c r="GI58" s="18"/>
      <c r="GJ58" s="18"/>
      <c r="GK58" s="18"/>
      <c r="GL58" s="18"/>
      <c r="GM58" s="18"/>
      <c r="GN58" s="18"/>
      <c r="GO58" s="18"/>
      <c r="GP58" s="18"/>
      <c r="GQ58" s="18"/>
      <c r="GR58" s="18"/>
      <c r="GS58" s="18"/>
      <c r="GT58" s="18"/>
      <c r="GU58" s="18"/>
      <c r="GV58" s="18"/>
      <c r="GW58" s="18"/>
      <c r="GX58" s="18"/>
      <c r="GY58" s="18"/>
      <c r="GZ58" s="18"/>
      <c r="HA58" s="18"/>
      <c r="HB58" s="18"/>
      <c r="HC58" s="18"/>
      <c r="HD58" s="18"/>
      <c r="HE58" s="18"/>
      <c r="HF58" s="18"/>
      <c r="HG58" s="18"/>
      <c r="HH58" s="18"/>
      <c r="HI58" s="18"/>
      <c r="HJ58" s="18"/>
      <c r="HK58" s="18"/>
      <c r="HL58" s="18"/>
      <c r="HM58" s="18"/>
      <c r="HN58" s="18"/>
      <c r="HO58" s="18"/>
      <c r="HP58" s="18"/>
      <c r="HQ58" s="18"/>
      <c r="HR58" s="18"/>
      <c r="HS58" s="18"/>
      <c r="HT58" s="18"/>
      <c r="HU58" s="18"/>
      <c r="HV58" s="18"/>
      <c r="HW58" s="18"/>
      <c r="HX58" s="18"/>
      <c r="HY58" s="18"/>
      <c r="HZ58" s="18"/>
      <c r="IA58" s="18"/>
      <c r="IB58" s="18"/>
      <c r="IC58" s="18"/>
      <c r="ID58" s="18"/>
      <c r="IE58" s="18"/>
      <c r="IF58" s="18"/>
      <c r="IG58" s="18"/>
      <c r="IH58" s="18"/>
      <c r="II58" s="18"/>
      <c r="IJ58" s="18"/>
      <c r="IK58" s="18"/>
      <c r="IL58" s="18"/>
      <c r="IM58" s="18"/>
      <c r="IN58" s="18"/>
      <c r="IO58" s="18"/>
      <c r="IP58" s="18"/>
      <c r="IQ58" s="18"/>
      <c r="IR58" s="18"/>
      <c r="IS58" s="18"/>
      <c r="IT58" s="18"/>
      <c r="IU58" s="18"/>
      <c r="IV58" s="18"/>
    </row>
    <row r="59" spans="1:256" ht="15.6" customHeight="1" x14ac:dyDescent="0.2">
      <c r="A59" s="34"/>
      <c r="B59" s="190" t="s">
        <v>40</v>
      </c>
      <c r="C59" s="190"/>
      <c r="D59" s="190"/>
      <c r="E59" s="190"/>
      <c r="F59" s="190"/>
      <c r="G59" s="190"/>
      <c r="H59" s="54">
        <v>22</v>
      </c>
      <c r="I59" s="52"/>
      <c r="J59" s="27"/>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c r="DI59" s="18"/>
      <c r="DJ59" s="18"/>
      <c r="DK59" s="18"/>
      <c r="DL59" s="18"/>
      <c r="DM59" s="18"/>
      <c r="DN59" s="18"/>
      <c r="DO59" s="18"/>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18"/>
      <c r="GV59" s="18"/>
      <c r="GW59" s="18"/>
      <c r="GX59" s="18"/>
      <c r="GY59" s="18"/>
      <c r="GZ59" s="18"/>
      <c r="HA59" s="18"/>
      <c r="HB59" s="18"/>
      <c r="HC59" s="18"/>
      <c r="HD59" s="18"/>
      <c r="HE59" s="18"/>
      <c r="HF59" s="18"/>
      <c r="HG59" s="18"/>
      <c r="HH59" s="18"/>
      <c r="HI59" s="18"/>
      <c r="HJ59" s="18"/>
      <c r="HK59" s="18"/>
      <c r="HL59" s="18"/>
      <c r="HM59" s="18"/>
      <c r="HN59" s="18"/>
      <c r="HO59" s="18"/>
      <c r="HP59" s="18"/>
      <c r="HQ59" s="18"/>
      <c r="HR59" s="18"/>
      <c r="HS59" s="18"/>
      <c r="HT59" s="18"/>
      <c r="HU59" s="18"/>
      <c r="HV59" s="18"/>
      <c r="HW59" s="18"/>
      <c r="HX59" s="18"/>
      <c r="HY59" s="18"/>
      <c r="HZ59" s="18"/>
      <c r="IA59" s="18"/>
      <c r="IB59" s="18"/>
      <c r="IC59" s="18"/>
      <c r="ID59" s="18"/>
      <c r="IE59" s="18"/>
      <c r="IF59" s="18"/>
      <c r="IG59" s="18"/>
      <c r="IH59" s="18"/>
      <c r="II59" s="18"/>
      <c r="IJ59" s="18"/>
      <c r="IK59" s="18"/>
      <c r="IL59" s="18"/>
      <c r="IM59" s="18"/>
      <c r="IN59" s="18"/>
      <c r="IO59" s="18"/>
      <c r="IP59" s="18"/>
      <c r="IQ59" s="18"/>
      <c r="IR59" s="18"/>
      <c r="IS59" s="18"/>
      <c r="IT59" s="18"/>
      <c r="IU59" s="18"/>
      <c r="IV59" s="18"/>
    </row>
    <row r="60" spans="1:256" ht="15.6" customHeight="1" x14ac:dyDescent="0.2">
      <c r="A60" s="34"/>
      <c r="B60" s="226" t="s">
        <v>66</v>
      </c>
      <c r="C60" s="226"/>
      <c r="D60" s="226"/>
      <c r="E60" s="226"/>
      <c r="F60" s="226"/>
      <c r="G60" s="226"/>
      <c r="H60" s="55">
        <v>0.06</v>
      </c>
      <c r="I60" s="56"/>
      <c r="J60" s="27"/>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c r="DD60" s="18"/>
      <c r="DE60" s="18"/>
      <c r="DF60" s="18"/>
      <c r="DG60" s="18"/>
      <c r="DH60" s="18"/>
      <c r="DI60" s="18"/>
      <c r="DJ60" s="18"/>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18"/>
      <c r="GV60" s="18"/>
      <c r="GW60" s="18"/>
      <c r="GX60" s="18"/>
      <c r="GY60" s="18"/>
      <c r="GZ60" s="18"/>
      <c r="HA60" s="18"/>
      <c r="HB60" s="18"/>
      <c r="HC60" s="18"/>
      <c r="HD60" s="18"/>
      <c r="HE60" s="18"/>
      <c r="HF60" s="18"/>
      <c r="HG60" s="18"/>
      <c r="HH60" s="18"/>
      <c r="HI60" s="18"/>
      <c r="HJ60" s="18"/>
      <c r="HK60" s="18"/>
      <c r="HL60" s="18"/>
      <c r="HM60" s="18"/>
      <c r="HN60" s="18"/>
      <c r="HO60" s="18"/>
      <c r="HP60" s="18"/>
      <c r="HQ60" s="18"/>
      <c r="HR60" s="18"/>
      <c r="HS60" s="18"/>
      <c r="HT60" s="18"/>
      <c r="HU60" s="18"/>
      <c r="HV60" s="18"/>
      <c r="HW60" s="18"/>
      <c r="HX60" s="18"/>
      <c r="HY60" s="18"/>
      <c r="HZ60" s="18"/>
      <c r="IA60" s="18"/>
      <c r="IB60" s="18"/>
      <c r="IC60" s="18"/>
      <c r="ID60" s="18"/>
      <c r="IE60" s="18"/>
      <c r="IF60" s="18"/>
      <c r="IG60" s="18"/>
      <c r="IH60" s="18"/>
      <c r="II60" s="18"/>
      <c r="IJ60" s="18"/>
      <c r="IK60" s="18"/>
      <c r="IL60" s="18"/>
      <c r="IM60" s="18"/>
      <c r="IN60" s="18"/>
      <c r="IO60" s="18"/>
      <c r="IP60" s="18"/>
      <c r="IQ60" s="18"/>
      <c r="IR60" s="18"/>
      <c r="IS60" s="18"/>
      <c r="IT60" s="18"/>
      <c r="IU60" s="18"/>
      <c r="IV60" s="18"/>
    </row>
    <row r="61" spans="1:256" ht="15.75" customHeight="1" x14ac:dyDescent="0.2">
      <c r="A61" s="34" t="s">
        <v>14</v>
      </c>
      <c r="B61" s="214" t="s">
        <v>89</v>
      </c>
      <c r="C61" s="215"/>
      <c r="D61" s="215"/>
      <c r="E61" s="215"/>
      <c r="F61" s="215"/>
      <c r="G61" s="216"/>
      <c r="H61" s="57"/>
      <c r="I61" s="43">
        <f>H63*H62</f>
        <v>564.52</v>
      </c>
      <c r="J61" s="27"/>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c r="DF61" s="18"/>
      <c r="DG61" s="18"/>
      <c r="DH61" s="18"/>
      <c r="DI61" s="18"/>
      <c r="DJ61" s="18"/>
      <c r="DK61" s="18"/>
      <c r="DL61" s="18"/>
      <c r="DM61" s="18"/>
      <c r="DN61" s="18"/>
      <c r="DO61" s="18"/>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18"/>
      <c r="GV61" s="18"/>
      <c r="GW61" s="18"/>
      <c r="GX61" s="18"/>
      <c r="GY61" s="18"/>
      <c r="GZ61" s="18"/>
      <c r="HA61" s="18"/>
      <c r="HB61" s="18"/>
      <c r="HC61" s="18"/>
      <c r="HD61" s="18"/>
      <c r="HE61" s="18"/>
      <c r="HF61" s="18"/>
      <c r="HG61" s="18"/>
      <c r="HH61" s="18"/>
      <c r="HI61" s="18"/>
      <c r="HJ61" s="18"/>
      <c r="HK61" s="18"/>
      <c r="HL61" s="18"/>
      <c r="HM61" s="18"/>
      <c r="HN61" s="18"/>
      <c r="HO61" s="18"/>
      <c r="HP61" s="18"/>
      <c r="HQ61" s="18"/>
      <c r="HR61" s="18"/>
      <c r="HS61" s="18"/>
      <c r="HT61" s="18"/>
      <c r="HU61" s="18"/>
      <c r="HV61" s="18"/>
      <c r="HW61" s="18"/>
      <c r="HX61" s="18"/>
      <c r="HY61" s="18"/>
      <c r="HZ61" s="18"/>
      <c r="IA61" s="18"/>
      <c r="IB61" s="18"/>
      <c r="IC61" s="18"/>
      <c r="ID61" s="18"/>
      <c r="IE61" s="18"/>
      <c r="IF61" s="18"/>
      <c r="IG61" s="18"/>
      <c r="IH61" s="18"/>
      <c r="II61" s="18"/>
      <c r="IJ61" s="18"/>
      <c r="IK61" s="18"/>
      <c r="IL61" s="18"/>
      <c r="IM61" s="18"/>
      <c r="IN61" s="18"/>
      <c r="IO61" s="18"/>
      <c r="IP61" s="18"/>
      <c r="IQ61" s="18"/>
      <c r="IR61" s="18"/>
      <c r="IS61" s="18"/>
      <c r="IT61" s="18"/>
      <c r="IU61" s="18"/>
      <c r="IV61" s="18"/>
    </row>
    <row r="62" spans="1:256" ht="17.100000000000001" customHeight="1" x14ac:dyDescent="0.2">
      <c r="A62" s="34"/>
      <c r="B62" s="190" t="s">
        <v>192</v>
      </c>
      <c r="C62" s="190"/>
      <c r="D62" s="190"/>
      <c r="E62" s="190"/>
      <c r="F62" s="190"/>
      <c r="G62" s="190"/>
      <c r="H62" s="50">
        <v>25.66</v>
      </c>
      <c r="I62" s="52"/>
      <c r="J62" s="27"/>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c r="DD62" s="18"/>
      <c r="DE62" s="18"/>
      <c r="DF62" s="18"/>
      <c r="DG62" s="18"/>
      <c r="DH62" s="18"/>
      <c r="DI62" s="18"/>
      <c r="DJ62" s="18"/>
      <c r="DK62" s="18"/>
      <c r="DL62" s="18"/>
      <c r="DM62" s="18"/>
      <c r="DN62" s="18"/>
      <c r="DO62" s="18"/>
      <c r="DP62" s="18"/>
      <c r="DQ62" s="18"/>
      <c r="DR62" s="18"/>
      <c r="DS62" s="18"/>
      <c r="DT62" s="18"/>
      <c r="DU62" s="18"/>
      <c r="DV62" s="18"/>
      <c r="DW62" s="18"/>
      <c r="DX62" s="18"/>
      <c r="DY62" s="18"/>
      <c r="DZ62" s="18"/>
      <c r="EA62" s="18"/>
      <c r="EB62" s="18"/>
      <c r="EC62" s="18"/>
      <c r="ED62" s="18"/>
      <c r="EE62" s="18"/>
      <c r="EF62" s="18"/>
      <c r="EG62" s="18"/>
      <c r="EH62" s="18"/>
      <c r="EI62" s="18"/>
      <c r="EJ62" s="18"/>
      <c r="EK62" s="18"/>
      <c r="EL62" s="18"/>
      <c r="EM62" s="18"/>
      <c r="EN62" s="18"/>
      <c r="EO62" s="18"/>
      <c r="EP62" s="18"/>
      <c r="EQ62" s="18"/>
      <c r="ER62" s="18"/>
      <c r="ES62" s="18"/>
      <c r="ET62" s="18"/>
      <c r="EU62" s="18"/>
      <c r="EV62" s="18"/>
      <c r="EW62" s="18"/>
      <c r="EX62" s="18"/>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c r="FW62" s="18"/>
      <c r="FX62" s="18"/>
      <c r="FY62" s="18"/>
      <c r="FZ62" s="18"/>
      <c r="GA62" s="18"/>
      <c r="GB62" s="18"/>
      <c r="GC62" s="18"/>
      <c r="GD62" s="18"/>
      <c r="GE62" s="18"/>
      <c r="GF62" s="18"/>
      <c r="GG62" s="18"/>
      <c r="GH62" s="18"/>
      <c r="GI62" s="18"/>
      <c r="GJ62" s="18"/>
      <c r="GK62" s="18"/>
      <c r="GL62" s="18"/>
      <c r="GM62" s="18"/>
      <c r="GN62" s="18"/>
      <c r="GO62" s="18"/>
      <c r="GP62" s="18"/>
      <c r="GQ62" s="18"/>
      <c r="GR62" s="18"/>
      <c r="GS62" s="18"/>
      <c r="GT62" s="18"/>
      <c r="GU62" s="18"/>
      <c r="GV62" s="18"/>
      <c r="GW62" s="18"/>
      <c r="GX62" s="18"/>
      <c r="GY62" s="18"/>
      <c r="GZ62" s="18"/>
      <c r="HA62" s="18"/>
      <c r="HB62" s="18"/>
      <c r="HC62" s="18"/>
      <c r="HD62" s="18"/>
      <c r="HE62" s="18"/>
      <c r="HF62" s="18"/>
      <c r="HG62" s="18"/>
      <c r="HH62" s="18"/>
      <c r="HI62" s="18"/>
      <c r="HJ62" s="18"/>
      <c r="HK62" s="18"/>
      <c r="HL62" s="18"/>
      <c r="HM62" s="18"/>
      <c r="HN62" s="18"/>
      <c r="HO62" s="18"/>
      <c r="HP62" s="18"/>
      <c r="HQ62" s="18"/>
      <c r="HR62" s="18"/>
      <c r="HS62" s="18"/>
      <c r="HT62" s="18"/>
      <c r="HU62" s="18"/>
      <c r="HV62" s="18"/>
      <c r="HW62" s="18"/>
      <c r="HX62" s="18"/>
      <c r="HY62" s="18"/>
      <c r="HZ62" s="18"/>
      <c r="IA62" s="18"/>
      <c r="IB62" s="18"/>
      <c r="IC62" s="18"/>
      <c r="ID62" s="18"/>
      <c r="IE62" s="18"/>
      <c r="IF62" s="18"/>
      <c r="IG62" s="18"/>
      <c r="IH62" s="18"/>
      <c r="II62" s="18"/>
      <c r="IJ62" s="18"/>
      <c r="IK62" s="18"/>
      <c r="IL62" s="18"/>
      <c r="IM62" s="18"/>
      <c r="IN62" s="18"/>
      <c r="IO62" s="18"/>
      <c r="IP62" s="18"/>
      <c r="IQ62" s="18"/>
      <c r="IR62" s="18"/>
      <c r="IS62" s="18"/>
      <c r="IT62" s="18"/>
      <c r="IU62" s="18"/>
      <c r="IV62" s="18"/>
    </row>
    <row r="63" spans="1:256" ht="15.75" customHeight="1" x14ac:dyDescent="0.2">
      <c r="A63" s="58"/>
      <c r="B63" s="190" t="s">
        <v>41</v>
      </c>
      <c r="C63" s="190"/>
      <c r="D63" s="190"/>
      <c r="E63" s="190"/>
      <c r="F63" s="190"/>
      <c r="G63" s="190"/>
      <c r="H63" s="54">
        <v>22</v>
      </c>
      <c r="I63" s="52"/>
      <c r="J63" s="27"/>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c r="IV63" s="18"/>
    </row>
    <row r="64" spans="1:256" ht="31.5" customHeight="1" x14ac:dyDescent="0.2">
      <c r="A64" s="58"/>
      <c r="B64" s="190" t="s">
        <v>193</v>
      </c>
      <c r="C64" s="190"/>
      <c r="D64" s="190"/>
      <c r="E64" s="190"/>
      <c r="F64" s="190"/>
      <c r="G64" s="190"/>
      <c r="H64" s="59">
        <v>0.05</v>
      </c>
      <c r="I64" s="60">
        <f>H64*I61</f>
        <v>28.225999999999999</v>
      </c>
      <c r="J64" s="27"/>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c r="DD64" s="18"/>
      <c r="DE64" s="18"/>
      <c r="DF64" s="18"/>
      <c r="DG64" s="18"/>
      <c r="DH64" s="18"/>
      <c r="DI64" s="18"/>
      <c r="DJ64" s="18"/>
      <c r="DK64" s="18"/>
      <c r="DL64" s="18"/>
      <c r="DM64" s="18"/>
      <c r="DN64" s="18"/>
      <c r="DO64" s="18"/>
      <c r="DP64" s="18"/>
      <c r="DQ64" s="18"/>
      <c r="DR64" s="18"/>
      <c r="DS64" s="18"/>
      <c r="DT64" s="18"/>
      <c r="DU64" s="18"/>
      <c r="DV64" s="18"/>
      <c r="DW64" s="18"/>
      <c r="DX64" s="18"/>
      <c r="DY64" s="18"/>
      <c r="DZ64" s="18"/>
      <c r="EA64" s="18"/>
      <c r="EB64" s="18"/>
      <c r="EC64" s="18"/>
      <c r="ED64" s="18"/>
      <c r="EE64" s="18"/>
      <c r="EF64" s="18"/>
      <c r="EG64" s="18"/>
      <c r="EH64" s="18"/>
      <c r="EI64" s="18"/>
      <c r="EJ64" s="18"/>
      <c r="EK64" s="18"/>
      <c r="EL64" s="18"/>
      <c r="EM64" s="18"/>
      <c r="EN64" s="18"/>
      <c r="EO64" s="18"/>
      <c r="EP64" s="18"/>
      <c r="EQ64" s="18"/>
      <c r="ER64" s="18"/>
      <c r="ES64" s="18"/>
      <c r="ET64" s="18"/>
      <c r="EU64" s="18"/>
      <c r="EV64" s="18"/>
      <c r="EW64" s="18"/>
      <c r="EX64" s="18"/>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c r="FW64" s="18"/>
      <c r="FX64" s="18"/>
      <c r="FY64" s="18"/>
      <c r="FZ64" s="18"/>
      <c r="GA64" s="18"/>
      <c r="GB64" s="18"/>
      <c r="GC64" s="18"/>
      <c r="GD64" s="18"/>
      <c r="GE64" s="18"/>
      <c r="GF64" s="18"/>
      <c r="GG64" s="18"/>
      <c r="GH64" s="18"/>
      <c r="GI64" s="18"/>
      <c r="GJ64" s="18"/>
      <c r="GK64" s="18"/>
      <c r="GL64" s="18"/>
      <c r="GM64" s="18"/>
      <c r="GN64" s="18"/>
      <c r="GO64" s="18"/>
      <c r="GP64" s="18"/>
      <c r="GQ64" s="18"/>
      <c r="GR64" s="18"/>
      <c r="GS64" s="18"/>
      <c r="GT64" s="18"/>
      <c r="GU64" s="18"/>
      <c r="GV64" s="18"/>
      <c r="GW64" s="18"/>
      <c r="GX64" s="18"/>
      <c r="GY64" s="18"/>
      <c r="GZ64" s="18"/>
      <c r="HA64" s="18"/>
      <c r="HB64" s="18"/>
      <c r="HC64" s="18"/>
      <c r="HD64" s="18"/>
      <c r="HE64" s="18"/>
      <c r="HF64" s="18"/>
      <c r="HG64" s="18"/>
      <c r="HH64" s="18"/>
      <c r="HI64" s="18"/>
      <c r="HJ64" s="18"/>
      <c r="HK64" s="18"/>
      <c r="HL64" s="18"/>
      <c r="HM64" s="18"/>
      <c r="HN64" s="18"/>
      <c r="HO64" s="18"/>
      <c r="HP64" s="18"/>
      <c r="HQ64" s="18"/>
      <c r="HR64" s="18"/>
      <c r="HS64" s="18"/>
      <c r="HT64" s="18"/>
      <c r="HU64" s="18"/>
      <c r="HV64" s="18"/>
      <c r="HW64" s="18"/>
      <c r="HX64" s="18"/>
      <c r="HY64" s="18"/>
      <c r="HZ64" s="18"/>
      <c r="IA64" s="18"/>
      <c r="IB64" s="18"/>
      <c r="IC64" s="18"/>
      <c r="ID64" s="18"/>
      <c r="IE64" s="18"/>
      <c r="IF64" s="18"/>
      <c r="IG64" s="18"/>
      <c r="IH64" s="18"/>
      <c r="II64" s="18"/>
      <c r="IJ64" s="18"/>
      <c r="IK64" s="18"/>
      <c r="IL64" s="18"/>
      <c r="IM64" s="18"/>
      <c r="IN64" s="18"/>
      <c r="IO64" s="18"/>
      <c r="IP64" s="18"/>
      <c r="IQ64" s="18"/>
      <c r="IR64" s="18"/>
      <c r="IS64" s="18"/>
      <c r="IT64" s="18"/>
      <c r="IU64" s="18"/>
      <c r="IV64" s="18"/>
    </row>
    <row r="65" spans="1:256" ht="15.75" customHeight="1" x14ac:dyDescent="0.2">
      <c r="A65" s="61" t="s">
        <v>26</v>
      </c>
      <c r="B65" s="190" t="s">
        <v>194</v>
      </c>
      <c r="C65" s="190"/>
      <c r="D65" s="190"/>
      <c r="E65" s="190"/>
      <c r="F65" s="190"/>
      <c r="G65" s="190"/>
      <c r="H65" s="59"/>
      <c r="I65" s="52">
        <v>177.29</v>
      </c>
      <c r="J65" s="27"/>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18"/>
      <c r="GV65" s="18"/>
      <c r="GW65" s="18"/>
      <c r="GX65" s="18"/>
      <c r="GY65" s="18"/>
      <c r="GZ65" s="18"/>
      <c r="HA65" s="18"/>
      <c r="HB65" s="18"/>
      <c r="HC65" s="18"/>
      <c r="HD65" s="18"/>
      <c r="HE65" s="18"/>
      <c r="HF65" s="18"/>
      <c r="HG65" s="18"/>
      <c r="HH65" s="18"/>
      <c r="HI65" s="18"/>
      <c r="HJ65" s="18"/>
      <c r="HK65" s="18"/>
      <c r="HL65" s="18"/>
      <c r="HM65" s="18"/>
      <c r="HN65" s="18"/>
      <c r="HO65" s="18"/>
      <c r="HP65" s="18"/>
      <c r="HQ65" s="18"/>
      <c r="HR65" s="18"/>
      <c r="HS65" s="18"/>
      <c r="HT65" s="18"/>
      <c r="HU65" s="18"/>
      <c r="HV65" s="18"/>
      <c r="HW65" s="18"/>
      <c r="HX65" s="18"/>
      <c r="HY65" s="18"/>
      <c r="HZ65" s="18"/>
      <c r="IA65" s="18"/>
      <c r="IB65" s="18"/>
      <c r="IC65" s="18"/>
      <c r="ID65" s="18"/>
      <c r="IE65" s="18"/>
      <c r="IF65" s="18"/>
      <c r="IG65" s="18"/>
      <c r="IH65" s="18"/>
      <c r="II65" s="18"/>
      <c r="IJ65" s="18"/>
      <c r="IK65" s="18"/>
      <c r="IL65" s="18"/>
      <c r="IM65" s="18"/>
      <c r="IN65" s="18"/>
      <c r="IO65" s="18"/>
      <c r="IP65" s="18"/>
      <c r="IQ65" s="18"/>
      <c r="IR65" s="18"/>
      <c r="IS65" s="18"/>
      <c r="IT65" s="18"/>
      <c r="IU65" s="18"/>
      <c r="IV65" s="18"/>
    </row>
    <row r="66" spans="1:256" ht="15.75" customHeight="1" x14ac:dyDescent="0.2">
      <c r="A66" s="62"/>
      <c r="B66" s="222" t="s">
        <v>1</v>
      </c>
      <c r="C66" s="222"/>
      <c r="D66" s="222"/>
      <c r="E66" s="222"/>
      <c r="F66" s="222"/>
      <c r="G66" s="222"/>
      <c r="H66" s="222"/>
      <c r="I66" s="63">
        <f>(I56+I61+I65)-I64</f>
        <v>806.3596</v>
      </c>
      <c r="J66" s="3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c r="FW66" s="18"/>
      <c r="FX66" s="18"/>
      <c r="FY66" s="18"/>
      <c r="FZ66" s="18"/>
      <c r="GA66" s="18"/>
      <c r="GB66" s="18"/>
      <c r="GC66" s="18"/>
      <c r="GD66" s="18"/>
      <c r="GE66" s="18"/>
      <c r="GF66" s="18"/>
      <c r="GG66" s="18"/>
      <c r="GH66" s="18"/>
      <c r="GI66" s="18"/>
      <c r="GJ66" s="18"/>
      <c r="GK66" s="18"/>
      <c r="GL66" s="18"/>
      <c r="GM66" s="18"/>
      <c r="GN66" s="18"/>
      <c r="GO66" s="18"/>
      <c r="GP66" s="18"/>
      <c r="GQ66" s="18"/>
      <c r="GR66" s="18"/>
      <c r="GS66" s="18"/>
      <c r="GT66" s="18"/>
      <c r="GU66" s="18"/>
      <c r="GV66" s="18"/>
      <c r="GW66" s="18"/>
      <c r="GX66" s="18"/>
      <c r="GY66" s="18"/>
      <c r="GZ66" s="18"/>
      <c r="HA66" s="18"/>
      <c r="HB66" s="18"/>
      <c r="HC66" s="18"/>
      <c r="HD66" s="18"/>
      <c r="HE66" s="18"/>
      <c r="HF66" s="18"/>
      <c r="HG66" s="18"/>
      <c r="HH66" s="18"/>
      <c r="HI66" s="18"/>
      <c r="HJ66" s="18"/>
      <c r="HK66" s="18"/>
      <c r="HL66" s="18"/>
      <c r="HM66" s="18"/>
      <c r="HN66" s="18"/>
      <c r="HO66" s="18"/>
      <c r="HP66" s="18"/>
      <c r="HQ66" s="18"/>
      <c r="HR66" s="18"/>
      <c r="HS66" s="18"/>
      <c r="HT66" s="18"/>
      <c r="HU66" s="18"/>
      <c r="HV66" s="18"/>
      <c r="HW66" s="18"/>
      <c r="HX66" s="18"/>
      <c r="HY66" s="18"/>
      <c r="HZ66" s="18"/>
      <c r="IA66" s="18"/>
      <c r="IB66" s="18"/>
      <c r="IC66" s="18"/>
      <c r="ID66" s="18"/>
      <c r="IE66" s="18"/>
      <c r="IF66" s="18"/>
      <c r="IG66" s="18"/>
      <c r="IH66" s="18"/>
      <c r="II66" s="18"/>
      <c r="IJ66" s="18"/>
      <c r="IK66" s="18"/>
      <c r="IL66" s="18"/>
      <c r="IM66" s="18"/>
      <c r="IN66" s="18"/>
      <c r="IO66" s="18"/>
      <c r="IP66" s="18"/>
      <c r="IQ66" s="18"/>
      <c r="IR66" s="18"/>
      <c r="IS66" s="18"/>
      <c r="IT66" s="18"/>
      <c r="IU66" s="18"/>
      <c r="IV66" s="18"/>
    </row>
    <row r="67" spans="1:256" ht="15" customHeight="1" x14ac:dyDescent="0.2">
      <c r="A67" s="233"/>
      <c r="B67" s="233"/>
      <c r="C67" s="233"/>
      <c r="D67" s="233"/>
      <c r="E67" s="233"/>
      <c r="F67" s="233"/>
      <c r="G67" s="233"/>
      <c r="H67" s="233"/>
      <c r="I67" s="233"/>
      <c r="J67" s="234"/>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18"/>
      <c r="GV67" s="18"/>
      <c r="GW67" s="18"/>
      <c r="GX67" s="18"/>
      <c r="GY67" s="18"/>
      <c r="GZ67" s="18"/>
      <c r="HA67" s="18"/>
      <c r="HB67" s="18"/>
      <c r="HC67" s="18"/>
      <c r="HD67" s="18"/>
      <c r="HE67" s="18"/>
      <c r="HF67" s="18"/>
      <c r="HG67" s="18"/>
      <c r="HH67" s="18"/>
      <c r="HI67" s="18"/>
      <c r="HJ67" s="18"/>
      <c r="HK67" s="18"/>
      <c r="HL67" s="18"/>
      <c r="HM67" s="18"/>
      <c r="HN67" s="18"/>
      <c r="HO67" s="18"/>
      <c r="HP67" s="18"/>
      <c r="HQ67" s="18"/>
      <c r="HR67" s="18"/>
      <c r="HS67" s="18"/>
      <c r="HT67" s="18"/>
      <c r="HU67" s="18"/>
      <c r="HV67" s="18"/>
      <c r="HW67" s="18"/>
      <c r="HX67" s="18"/>
      <c r="HY67" s="18"/>
      <c r="HZ67" s="18"/>
      <c r="IA67" s="18"/>
      <c r="IB67" s="18"/>
      <c r="IC67" s="18"/>
      <c r="ID67" s="18"/>
      <c r="IE67" s="18"/>
      <c r="IF67" s="18"/>
      <c r="IG67" s="18"/>
      <c r="IH67" s="18"/>
      <c r="II67" s="18"/>
      <c r="IJ67" s="18"/>
      <c r="IK67" s="18"/>
      <c r="IL67" s="18"/>
      <c r="IM67" s="18"/>
      <c r="IN67" s="18"/>
      <c r="IO67" s="18"/>
      <c r="IP67" s="18"/>
      <c r="IQ67" s="18"/>
      <c r="IR67" s="18"/>
      <c r="IS67" s="18"/>
      <c r="IT67" s="18"/>
      <c r="IU67" s="18"/>
      <c r="IV67" s="18"/>
    </row>
    <row r="68" spans="1:256" ht="15.95" customHeight="1" x14ac:dyDescent="0.2">
      <c r="A68" s="235"/>
      <c r="B68" s="235"/>
      <c r="C68" s="235"/>
      <c r="D68" s="235"/>
      <c r="E68" s="235"/>
      <c r="F68" s="235"/>
      <c r="G68" s="235"/>
      <c r="H68" s="235"/>
      <c r="I68" s="235"/>
      <c r="J68" s="236"/>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c r="DD68" s="18"/>
      <c r="DE68" s="18"/>
      <c r="DF68" s="18"/>
      <c r="DG68" s="18"/>
      <c r="DH68" s="18"/>
      <c r="DI68" s="18"/>
      <c r="DJ68" s="18"/>
      <c r="DK68" s="18"/>
      <c r="DL68" s="18"/>
      <c r="DM68" s="18"/>
      <c r="DN68" s="18"/>
      <c r="DO68" s="18"/>
      <c r="DP68" s="18"/>
      <c r="DQ68" s="18"/>
      <c r="DR68" s="18"/>
      <c r="DS68" s="18"/>
      <c r="DT68" s="18"/>
      <c r="DU68" s="18"/>
      <c r="DV68" s="18"/>
      <c r="DW68" s="18"/>
      <c r="DX68" s="18"/>
      <c r="DY68" s="18"/>
      <c r="DZ68" s="18"/>
      <c r="EA68" s="18"/>
      <c r="EB68" s="18"/>
      <c r="EC68" s="18"/>
      <c r="ED68" s="18"/>
      <c r="EE68" s="18"/>
      <c r="EF68" s="18"/>
      <c r="EG68" s="18"/>
      <c r="EH68" s="18"/>
      <c r="EI68" s="18"/>
      <c r="EJ68" s="18"/>
      <c r="EK68" s="18"/>
      <c r="EL68" s="18"/>
      <c r="EM68" s="18"/>
      <c r="EN68" s="18"/>
      <c r="EO68" s="18"/>
      <c r="EP68" s="18"/>
      <c r="EQ68" s="18"/>
      <c r="ER68" s="18"/>
      <c r="ES68" s="18"/>
      <c r="ET68" s="18"/>
      <c r="EU68" s="18"/>
      <c r="EV68" s="18"/>
      <c r="EW68" s="18"/>
      <c r="EX68" s="18"/>
      <c r="EY68" s="18"/>
      <c r="EZ68" s="18"/>
      <c r="FA68" s="18"/>
      <c r="FB68" s="18"/>
      <c r="FC68" s="18"/>
      <c r="FD68" s="18"/>
      <c r="FE68" s="18"/>
      <c r="FF68" s="18"/>
      <c r="FG68" s="18"/>
      <c r="FH68" s="18"/>
      <c r="FI68" s="18"/>
      <c r="FJ68" s="18"/>
      <c r="FK68" s="18"/>
      <c r="FL68" s="18"/>
      <c r="FM68" s="18"/>
      <c r="FN68" s="18"/>
      <c r="FO68" s="18"/>
      <c r="FP68" s="18"/>
      <c r="FQ68" s="18"/>
      <c r="FR68" s="18"/>
      <c r="FS68" s="18"/>
      <c r="FT68" s="18"/>
      <c r="FU68" s="18"/>
      <c r="FV68" s="18"/>
      <c r="FW68" s="18"/>
      <c r="FX68" s="18"/>
      <c r="FY68" s="18"/>
      <c r="FZ68" s="18"/>
      <c r="GA68" s="18"/>
      <c r="GB68" s="18"/>
      <c r="GC68" s="18"/>
      <c r="GD68" s="18"/>
      <c r="GE68" s="18"/>
      <c r="GF68" s="18"/>
      <c r="GG68" s="18"/>
      <c r="GH68" s="18"/>
      <c r="GI68" s="18"/>
      <c r="GJ68" s="18"/>
      <c r="GK68" s="18"/>
      <c r="GL68" s="18"/>
      <c r="GM68" s="18"/>
      <c r="GN68" s="18"/>
      <c r="GO68" s="18"/>
      <c r="GP68" s="18"/>
      <c r="GQ68" s="18"/>
      <c r="GR68" s="18"/>
      <c r="GS68" s="18"/>
      <c r="GT68" s="18"/>
      <c r="GU68" s="18"/>
      <c r="GV68" s="18"/>
      <c r="GW68" s="18"/>
      <c r="GX68" s="18"/>
      <c r="GY68" s="18"/>
      <c r="GZ68" s="18"/>
      <c r="HA68" s="18"/>
      <c r="HB68" s="18"/>
      <c r="HC68" s="18"/>
      <c r="HD68" s="18"/>
      <c r="HE68" s="18"/>
      <c r="HF68" s="18"/>
      <c r="HG68" s="18"/>
      <c r="HH68" s="18"/>
      <c r="HI68" s="18"/>
      <c r="HJ68" s="18"/>
      <c r="HK68" s="18"/>
      <c r="HL68" s="18"/>
      <c r="HM68" s="18"/>
      <c r="HN68" s="18"/>
      <c r="HO68" s="18"/>
      <c r="HP68" s="18"/>
      <c r="HQ68" s="18"/>
      <c r="HR68" s="18"/>
      <c r="HS68" s="18"/>
      <c r="HT68" s="18"/>
      <c r="HU68" s="18"/>
      <c r="HV68" s="18"/>
      <c r="HW68" s="18"/>
      <c r="HX68" s="18"/>
      <c r="HY68" s="18"/>
      <c r="HZ68" s="18"/>
      <c r="IA68" s="18"/>
      <c r="IB68" s="18"/>
      <c r="IC68" s="18"/>
      <c r="ID68" s="18"/>
      <c r="IE68" s="18"/>
      <c r="IF68" s="18"/>
      <c r="IG68" s="18"/>
      <c r="IH68" s="18"/>
      <c r="II68" s="18"/>
      <c r="IJ68" s="18"/>
      <c r="IK68" s="18"/>
      <c r="IL68" s="18"/>
      <c r="IM68" s="18"/>
      <c r="IN68" s="18"/>
      <c r="IO68" s="18"/>
      <c r="IP68" s="18"/>
      <c r="IQ68" s="18"/>
      <c r="IR68" s="18"/>
      <c r="IS68" s="18"/>
      <c r="IT68" s="18"/>
      <c r="IU68" s="18"/>
      <c r="IV68" s="18"/>
    </row>
    <row r="69" spans="1:256" ht="18.600000000000001" customHeight="1" x14ac:dyDescent="0.2">
      <c r="A69" s="181" t="s">
        <v>65</v>
      </c>
      <c r="B69" s="181"/>
      <c r="C69" s="181"/>
      <c r="D69" s="181"/>
      <c r="E69" s="181"/>
      <c r="F69" s="181"/>
      <c r="G69" s="181"/>
      <c r="H69" s="181"/>
      <c r="I69" s="181"/>
      <c r="J69" s="27"/>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c r="DD69" s="18"/>
      <c r="DE69" s="18"/>
      <c r="DF69" s="18"/>
      <c r="DG69" s="18"/>
      <c r="DH69" s="18"/>
      <c r="DI69" s="18"/>
      <c r="DJ69" s="18"/>
      <c r="DK69" s="18"/>
      <c r="DL69" s="18"/>
      <c r="DM69" s="18"/>
      <c r="DN69" s="18"/>
      <c r="DO69" s="18"/>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18"/>
      <c r="GV69" s="18"/>
      <c r="GW69" s="18"/>
      <c r="GX69" s="18"/>
      <c r="GY69" s="18"/>
      <c r="GZ69" s="18"/>
      <c r="HA69" s="18"/>
      <c r="HB69" s="18"/>
      <c r="HC69" s="18"/>
      <c r="HD69" s="18"/>
      <c r="HE69" s="18"/>
      <c r="HF69" s="18"/>
      <c r="HG69" s="18"/>
      <c r="HH69" s="18"/>
      <c r="HI69" s="18"/>
      <c r="HJ69" s="18"/>
      <c r="HK69" s="18"/>
      <c r="HL69" s="18"/>
      <c r="HM69" s="18"/>
      <c r="HN69" s="18"/>
      <c r="HO69" s="18"/>
      <c r="HP69" s="18"/>
      <c r="HQ69" s="18"/>
      <c r="HR69" s="18"/>
      <c r="HS69" s="18"/>
      <c r="HT69" s="18"/>
      <c r="HU69" s="18"/>
      <c r="HV69" s="18"/>
      <c r="HW69" s="18"/>
      <c r="HX69" s="18"/>
      <c r="HY69" s="18"/>
      <c r="HZ69" s="18"/>
      <c r="IA69" s="18"/>
      <c r="IB69" s="18"/>
      <c r="IC69" s="18"/>
      <c r="ID69" s="18"/>
      <c r="IE69" s="18"/>
      <c r="IF69" s="18"/>
      <c r="IG69" s="18"/>
      <c r="IH69" s="18"/>
      <c r="II69" s="18"/>
      <c r="IJ69" s="18"/>
      <c r="IK69" s="18"/>
      <c r="IL69" s="18"/>
      <c r="IM69" s="18"/>
      <c r="IN69" s="18"/>
      <c r="IO69" s="18"/>
      <c r="IP69" s="18"/>
      <c r="IQ69" s="18"/>
      <c r="IR69" s="18"/>
      <c r="IS69" s="18"/>
      <c r="IT69" s="18"/>
      <c r="IU69" s="18"/>
      <c r="IV69" s="18"/>
    </row>
    <row r="70" spans="1:256" x14ac:dyDescent="0.2">
      <c r="A70" s="28">
        <v>2</v>
      </c>
      <c r="B70" s="217" t="s">
        <v>42</v>
      </c>
      <c r="C70" s="217"/>
      <c r="D70" s="217"/>
      <c r="E70" s="217"/>
      <c r="F70" s="217"/>
      <c r="G70" s="217"/>
      <c r="H70" s="217"/>
      <c r="I70" s="28" t="s">
        <v>19</v>
      </c>
      <c r="J70" s="27"/>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c r="DB70" s="18"/>
      <c r="DC70" s="18"/>
      <c r="DD70" s="18"/>
      <c r="DE70" s="18"/>
      <c r="DF70" s="18"/>
      <c r="DG70" s="18"/>
      <c r="DH70" s="18"/>
      <c r="DI70" s="18"/>
      <c r="DJ70" s="18"/>
      <c r="DK70" s="18"/>
      <c r="DL70" s="18"/>
      <c r="DM70" s="18"/>
      <c r="DN70" s="18"/>
      <c r="DO70" s="18"/>
      <c r="DP70" s="18"/>
      <c r="DQ70" s="18"/>
      <c r="DR70" s="18"/>
      <c r="DS70" s="18"/>
      <c r="DT70" s="18"/>
      <c r="DU70" s="18"/>
      <c r="DV70" s="18"/>
      <c r="DW70" s="18"/>
      <c r="DX70" s="18"/>
      <c r="DY70" s="18"/>
      <c r="DZ70" s="18"/>
      <c r="EA70" s="18"/>
      <c r="EB70" s="18"/>
      <c r="EC70" s="18"/>
      <c r="ED70" s="18"/>
      <c r="EE70" s="18"/>
      <c r="EF70" s="18"/>
      <c r="EG70" s="18"/>
      <c r="EH70" s="18"/>
      <c r="EI70" s="18"/>
      <c r="EJ70" s="18"/>
      <c r="EK70" s="18"/>
      <c r="EL70" s="18"/>
      <c r="EM70" s="18"/>
      <c r="EN70" s="18"/>
      <c r="EO70" s="18"/>
      <c r="EP70" s="18"/>
      <c r="EQ70" s="18"/>
      <c r="ER70" s="18"/>
      <c r="ES70" s="18"/>
      <c r="ET70" s="18"/>
      <c r="EU70" s="18"/>
      <c r="EV70" s="18"/>
      <c r="EW70" s="18"/>
      <c r="EX70" s="18"/>
      <c r="EY70" s="18"/>
      <c r="EZ70" s="18"/>
      <c r="FA70" s="18"/>
      <c r="FB70" s="18"/>
      <c r="FC70" s="18"/>
      <c r="FD70" s="18"/>
      <c r="FE70" s="18"/>
      <c r="FF70" s="18"/>
      <c r="FG70" s="18"/>
      <c r="FH70" s="18"/>
      <c r="FI70" s="18"/>
      <c r="FJ70" s="18"/>
      <c r="FK70" s="18"/>
      <c r="FL70" s="18"/>
      <c r="FM70" s="18"/>
      <c r="FN70" s="18"/>
      <c r="FO70" s="18"/>
      <c r="FP70" s="18"/>
      <c r="FQ70" s="18"/>
      <c r="FR70" s="18"/>
      <c r="FS70" s="18"/>
      <c r="FT70" s="18"/>
      <c r="FU70" s="18"/>
      <c r="FV70" s="18"/>
      <c r="FW70" s="18"/>
      <c r="FX70" s="18"/>
      <c r="FY70" s="18"/>
      <c r="FZ70" s="18"/>
      <c r="GA70" s="18"/>
      <c r="GB70" s="18"/>
      <c r="GC70" s="18"/>
      <c r="GD70" s="18"/>
      <c r="GE70" s="18"/>
      <c r="GF70" s="18"/>
      <c r="GG70" s="18"/>
      <c r="GH70" s="18"/>
      <c r="GI70" s="18"/>
      <c r="GJ70" s="18"/>
      <c r="GK70" s="18"/>
      <c r="GL70" s="18"/>
      <c r="GM70" s="18"/>
      <c r="GN70" s="18"/>
      <c r="GO70" s="18"/>
      <c r="GP70" s="18"/>
      <c r="GQ70" s="18"/>
      <c r="GR70" s="18"/>
      <c r="GS70" s="18"/>
      <c r="GT70" s="18"/>
      <c r="GU70" s="18"/>
      <c r="GV70" s="18"/>
      <c r="GW70" s="18"/>
      <c r="GX70" s="18"/>
      <c r="GY70" s="18"/>
      <c r="GZ70" s="18"/>
      <c r="HA70" s="18"/>
      <c r="HB70" s="18"/>
      <c r="HC70" s="18"/>
      <c r="HD70" s="18"/>
      <c r="HE70" s="18"/>
      <c r="HF70" s="18"/>
      <c r="HG70" s="18"/>
      <c r="HH70" s="18"/>
      <c r="HI70" s="18"/>
      <c r="HJ70" s="18"/>
      <c r="HK70" s="18"/>
      <c r="HL70" s="18"/>
      <c r="HM70" s="18"/>
      <c r="HN70" s="18"/>
      <c r="HO70" s="18"/>
      <c r="HP70" s="18"/>
      <c r="HQ70" s="18"/>
      <c r="HR70" s="18"/>
      <c r="HS70" s="18"/>
      <c r="HT70" s="18"/>
      <c r="HU70" s="18"/>
      <c r="HV70" s="18"/>
      <c r="HW70" s="18"/>
      <c r="HX70" s="18"/>
      <c r="HY70" s="18"/>
      <c r="HZ70" s="18"/>
      <c r="IA70" s="18"/>
      <c r="IB70" s="18"/>
      <c r="IC70" s="18"/>
      <c r="ID70" s="18"/>
      <c r="IE70" s="18"/>
      <c r="IF70" s="18"/>
      <c r="IG70" s="18"/>
      <c r="IH70" s="18"/>
      <c r="II70" s="18"/>
      <c r="IJ70" s="18"/>
      <c r="IK70" s="18"/>
      <c r="IL70" s="18"/>
      <c r="IM70" s="18"/>
      <c r="IN70" s="18"/>
      <c r="IO70" s="18"/>
      <c r="IP70" s="18"/>
      <c r="IQ70" s="18"/>
      <c r="IR70" s="18"/>
      <c r="IS70" s="18"/>
      <c r="IT70" s="18"/>
      <c r="IU70" s="18"/>
      <c r="IV70" s="18"/>
    </row>
    <row r="71" spans="1:256" x14ac:dyDescent="0.2">
      <c r="A71" s="24" t="s">
        <v>17</v>
      </c>
      <c r="B71" s="190" t="s">
        <v>18</v>
      </c>
      <c r="C71" s="190"/>
      <c r="D71" s="190"/>
      <c r="E71" s="190"/>
      <c r="F71" s="190"/>
      <c r="G71" s="190"/>
      <c r="H71" s="190"/>
      <c r="I71" s="37">
        <f>I37</f>
        <v>534.41959679999991</v>
      </c>
      <c r="J71" s="27"/>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c r="DD71" s="18"/>
      <c r="DE71" s="18"/>
      <c r="DF71" s="18"/>
      <c r="DG71" s="18"/>
      <c r="DH71" s="18"/>
      <c r="DI71" s="18"/>
      <c r="DJ71" s="18"/>
      <c r="DK71" s="18"/>
      <c r="DL71" s="18"/>
      <c r="DM71" s="18"/>
      <c r="DN71" s="18"/>
      <c r="DO71" s="18"/>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18"/>
      <c r="GV71" s="18"/>
      <c r="GW71" s="18"/>
      <c r="GX71" s="18"/>
      <c r="GY71" s="18"/>
      <c r="GZ71" s="18"/>
      <c r="HA71" s="18"/>
      <c r="HB71" s="18"/>
      <c r="HC71" s="18"/>
      <c r="HD71" s="18"/>
      <c r="HE71" s="18"/>
      <c r="HF71" s="18"/>
      <c r="HG71" s="18"/>
      <c r="HH71" s="18"/>
      <c r="HI71" s="18"/>
      <c r="HJ71" s="18"/>
      <c r="HK71" s="18"/>
      <c r="HL71" s="18"/>
      <c r="HM71" s="18"/>
      <c r="HN71" s="18"/>
      <c r="HO71" s="18"/>
      <c r="HP71" s="18"/>
      <c r="HQ71" s="18"/>
      <c r="HR71" s="18"/>
      <c r="HS71" s="18"/>
      <c r="HT71" s="18"/>
      <c r="HU71" s="18"/>
      <c r="HV71" s="18"/>
      <c r="HW71" s="18"/>
      <c r="HX71" s="18"/>
      <c r="HY71" s="18"/>
      <c r="HZ71" s="18"/>
      <c r="IA71" s="18"/>
      <c r="IB71" s="18"/>
      <c r="IC71" s="18"/>
      <c r="ID71" s="18"/>
      <c r="IE71" s="18"/>
      <c r="IF71" s="18"/>
      <c r="IG71" s="18"/>
      <c r="IH71" s="18"/>
      <c r="II71" s="18"/>
      <c r="IJ71" s="18"/>
      <c r="IK71" s="18"/>
      <c r="IL71" s="18"/>
      <c r="IM71" s="18"/>
      <c r="IN71" s="18"/>
      <c r="IO71" s="18"/>
      <c r="IP71" s="18"/>
      <c r="IQ71" s="18"/>
      <c r="IR71" s="18"/>
      <c r="IS71" s="18"/>
      <c r="IT71" s="18"/>
      <c r="IU71" s="18"/>
      <c r="IV71" s="18"/>
    </row>
    <row r="72" spans="1:256" x14ac:dyDescent="0.2">
      <c r="A72" s="24" t="s">
        <v>20</v>
      </c>
      <c r="B72" s="190" t="s">
        <v>21</v>
      </c>
      <c r="C72" s="190"/>
      <c r="D72" s="190"/>
      <c r="E72" s="190"/>
      <c r="F72" s="190"/>
      <c r="G72" s="190"/>
      <c r="H72" s="190"/>
      <c r="I72" s="37">
        <f>I51</f>
        <v>1208.3249076223997</v>
      </c>
      <c r="J72" s="27"/>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c r="DD72" s="18"/>
      <c r="DE72" s="18"/>
      <c r="DF72" s="18"/>
      <c r="DG72" s="18"/>
      <c r="DH72" s="18"/>
      <c r="DI72" s="18"/>
      <c r="DJ72" s="18"/>
      <c r="DK72" s="18"/>
      <c r="DL72" s="18"/>
      <c r="DM72" s="18"/>
      <c r="DN72" s="18"/>
      <c r="DO72" s="18"/>
      <c r="DP72" s="18"/>
      <c r="DQ72" s="18"/>
      <c r="DR72" s="18"/>
      <c r="DS72" s="18"/>
      <c r="DT72" s="18"/>
      <c r="DU72" s="18"/>
      <c r="DV72" s="18"/>
      <c r="DW72" s="18"/>
      <c r="DX72" s="18"/>
      <c r="DY72" s="18"/>
      <c r="DZ72" s="18"/>
      <c r="EA72" s="18"/>
      <c r="EB72" s="18"/>
      <c r="EC72" s="18"/>
      <c r="ED72" s="18"/>
      <c r="EE72" s="18"/>
      <c r="EF72" s="18"/>
      <c r="EG72" s="18"/>
      <c r="EH72" s="18"/>
      <c r="EI72" s="18"/>
      <c r="EJ72" s="18"/>
      <c r="EK72" s="18"/>
      <c r="EL72" s="18"/>
      <c r="EM72" s="18"/>
      <c r="EN72" s="18"/>
      <c r="EO72" s="18"/>
      <c r="EP72" s="18"/>
      <c r="EQ72" s="18"/>
      <c r="ER72" s="18"/>
      <c r="ES72" s="18"/>
      <c r="ET72" s="18"/>
      <c r="EU72" s="18"/>
      <c r="EV72" s="18"/>
      <c r="EW72" s="18"/>
      <c r="EX72" s="18"/>
      <c r="EY72" s="18"/>
      <c r="EZ72" s="18"/>
      <c r="FA72" s="18"/>
      <c r="FB72" s="18"/>
      <c r="FC72" s="18"/>
      <c r="FD72" s="18"/>
      <c r="FE72" s="18"/>
      <c r="FF72" s="18"/>
      <c r="FG72" s="18"/>
      <c r="FH72" s="18"/>
      <c r="FI72" s="18"/>
      <c r="FJ72" s="18"/>
      <c r="FK72" s="18"/>
      <c r="FL72" s="18"/>
      <c r="FM72" s="18"/>
      <c r="FN72" s="18"/>
      <c r="FO72" s="18"/>
      <c r="FP72" s="18"/>
      <c r="FQ72" s="18"/>
      <c r="FR72" s="18"/>
      <c r="FS72" s="18"/>
      <c r="FT72" s="18"/>
      <c r="FU72" s="18"/>
      <c r="FV72" s="18"/>
      <c r="FW72" s="18"/>
      <c r="FX72" s="18"/>
      <c r="FY72" s="18"/>
      <c r="FZ72" s="18"/>
      <c r="GA72" s="18"/>
      <c r="GB72" s="18"/>
      <c r="GC72" s="18"/>
      <c r="GD72" s="18"/>
      <c r="GE72" s="18"/>
      <c r="GF72" s="18"/>
      <c r="GG72" s="18"/>
      <c r="GH72" s="18"/>
      <c r="GI72" s="18"/>
      <c r="GJ72" s="18"/>
      <c r="GK72" s="18"/>
      <c r="GL72" s="18"/>
      <c r="GM72" s="18"/>
      <c r="GN72" s="18"/>
      <c r="GO72" s="18"/>
      <c r="GP72" s="18"/>
      <c r="GQ72" s="18"/>
      <c r="GR72" s="18"/>
      <c r="GS72" s="18"/>
      <c r="GT72" s="18"/>
      <c r="GU72" s="18"/>
      <c r="GV72" s="18"/>
      <c r="GW72" s="18"/>
      <c r="GX72" s="18"/>
      <c r="GY72" s="18"/>
      <c r="GZ72" s="18"/>
      <c r="HA72" s="18"/>
      <c r="HB72" s="18"/>
      <c r="HC72" s="18"/>
      <c r="HD72" s="18"/>
      <c r="HE72" s="18"/>
      <c r="HF72" s="18"/>
      <c r="HG72" s="18"/>
      <c r="HH72" s="18"/>
      <c r="HI72" s="18"/>
      <c r="HJ72" s="18"/>
      <c r="HK72" s="18"/>
      <c r="HL72" s="18"/>
      <c r="HM72" s="18"/>
      <c r="HN72" s="18"/>
      <c r="HO72" s="18"/>
      <c r="HP72" s="18"/>
      <c r="HQ72" s="18"/>
      <c r="HR72" s="18"/>
      <c r="HS72" s="18"/>
      <c r="HT72" s="18"/>
      <c r="HU72" s="18"/>
      <c r="HV72" s="18"/>
      <c r="HW72" s="18"/>
      <c r="HX72" s="18"/>
      <c r="HY72" s="18"/>
      <c r="HZ72" s="18"/>
      <c r="IA72" s="18"/>
      <c r="IB72" s="18"/>
      <c r="IC72" s="18"/>
      <c r="ID72" s="18"/>
      <c r="IE72" s="18"/>
      <c r="IF72" s="18"/>
      <c r="IG72" s="18"/>
      <c r="IH72" s="18"/>
      <c r="II72" s="18"/>
      <c r="IJ72" s="18"/>
      <c r="IK72" s="18"/>
      <c r="IL72" s="18"/>
      <c r="IM72" s="18"/>
      <c r="IN72" s="18"/>
      <c r="IO72" s="18"/>
      <c r="IP72" s="18"/>
      <c r="IQ72" s="18"/>
      <c r="IR72" s="18"/>
      <c r="IS72" s="18"/>
      <c r="IT72" s="18"/>
      <c r="IU72" s="18"/>
      <c r="IV72" s="18"/>
    </row>
    <row r="73" spans="1:256" x14ac:dyDescent="0.2">
      <c r="A73" s="24" t="s">
        <v>36</v>
      </c>
      <c r="B73" s="190" t="s">
        <v>37</v>
      </c>
      <c r="C73" s="190"/>
      <c r="D73" s="190"/>
      <c r="E73" s="190"/>
      <c r="F73" s="190"/>
      <c r="G73" s="190"/>
      <c r="H73" s="190"/>
      <c r="I73" s="37">
        <f>I66</f>
        <v>806.3596</v>
      </c>
      <c r="J73" s="27"/>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c r="DF73" s="18"/>
      <c r="DG73" s="18"/>
      <c r="DH73" s="18"/>
      <c r="DI73" s="18"/>
      <c r="DJ73" s="18"/>
      <c r="DK73" s="18"/>
      <c r="DL73" s="18"/>
      <c r="DM73" s="18"/>
      <c r="DN73" s="18"/>
      <c r="DO73" s="18"/>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18"/>
      <c r="GV73" s="18"/>
      <c r="GW73" s="18"/>
      <c r="GX73" s="18"/>
      <c r="GY73" s="18"/>
      <c r="GZ73" s="18"/>
      <c r="HA73" s="18"/>
      <c r="HB73" s="18"/>
      <c r="HC73" s="18"/>
      <c r="HD73" s="18"/>
      <c r="HE73" s="18"/>
      <c r="HF73" s="18"/>
      <c r="HG73" s="18"/>
      <c r="HH73" s="18"/>
      <c r="HI73" s="18"/>
      <c r="HJ73" s="18"/>
      <c r="HK73" s="18"/>
      <c r="HL73" s="18"/>
      <c r="HM73" s="18"/>
      <c r="HN73" s="18"/>
      <c r="HO73" s="18"/>
      <c r="HP73" s="18"/>
      <c r="HQ73" s="18"/>
      <c r="HR73" s="18"/>
      <c r="HS73" s="18"/>
      <c r="HT73" s="18"/>
      <c r="HU73" s="18"/>
      <c r="HV73" s="18"/>
      <c r="HW73" s="18"/>
      <c r="HX73" s="18"/>
      <c r="HY73" s="18"/>
      <c r="HZ73" s="18"/>
      <c r="IA73" s="18"/>
      <c r="IB73" s="18"/>
      <c r="IC73" s="18"/>
      <c r="ID73" s="18"/>
      <c r="IE73" s="18"/>
      <c r="IF73" s="18"/>
      <c r="IG73" s="18"/>
      <c r="IH73" s="18"/>
      <c r="II73" s="18"/>
      <c r="IJ73" s="18"/>
      <c r="IK73" s="18"/>
      <c r="IL73" s="18"/>
      <c r="IM73" s="18"/>
      <c r="IN73" s="18"/>
      <c r="IO73" s="18"/>
      <c r="IP73" s="18"/>
      <c r="IQ73" s="18"/>
      <c r="IR73" s="18"/>
      <c r="IS73" s="18"/>
      <c r="IT73" s="18"/>
      <c r="IU73" s="18"/>
      <c r="IV73" s="18"/>
    </row>
    <row r="74" spans="1:256" x14ac:dyDescent="0.2">
      <c r="A74" s="217" t="s">
        <v>1</v>
      </c>
      <c r="B74" s="217"/>
      <c r="C74" s="217"/>
      <c r="D74" s="217"/>
      <c r="E74" s="217"/>
      <c r="F74" s="217"/>
      <c r="G74" s="217"/>
      <c r="H74" s="217"/>
      <c r="I74" s="64">
        <f>SUM(I71+I72+I73)</f>
        <v>2549.1041044223994</v>
      </c>
      <c r="J74" s="27"/>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c r="DD74" s="18"/>
      <c r="DE74" s="18"/>
      <c r="DF74" s="18"/>
      <c r="DG74" s="18"/>
      <c r="DH74" s="18"/>
      <c r="DI74" s="18"/>
      <c r="DJ74" s="18"/>
      <c r="DK74" s="18"/>
      <c r="DL74" s="18"/>
      <c r="DM74" s="18"/>
      <c r="DN74" s="18"/>
      <c r="DO74" s="18"/>
      <c r="DP74" s="18"/>
      <c r="DQ74" s="18"/>
      <c r="DR74" s="18"/>
      <c r="DS74" s="18"/>
      <c r="DT74" s="18"/>
      <c r="DU74" s="18"/>
      <c r="DV74" s="18"/>
      <c r="DW74" s="18"/>
      <c r="DX74" s="18"/>
      <c r="DY74" s="18"/>
      <c r="DZ74" s="18"/>
      <c r="EA74" s="18"/>
      <c r="EB74" s="18"/>
      <c r="EC74" s="18"/>
      <c r="ED74" s="18"/>
      <c r="EE74" s="18"/>
      <c r="EF74" s="18"/>
      <c r="EG74" s="18"/>
      <c r="EH74" s="18"/>
      <c r="EI74" s="18"/>
      <c r="EJ74" s="18"/>
      <c r="EK74" s="18"/>
      <c r="EL74" s="18"/>
      <c r="EM74" s="18"/>
      <c r="EN74" s="18"/>
      <c r="EO74" s="18"/>
      <c r="EP74" s="18"/>
      <c r="EQ74" s="18"/>
      <c r="ER74" s="18"/>
      <c r="ES74" s="18"/>
      <c r="ET74" s="18"/>
      <c r="EU74" s="18"/>
      <c r="EV74" s="18"/>
      <c r="EW74" s="18"/>
      <c r="EX74" s="18"/>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c r="FW74" s="18"/>
      <c r="FX74" s="18"/>
      <c r="FY74" s="18"/>
      <c r="FZ74" s="18"/>
      <c r="GA74" s="18"/>
      <c r="GB74" s="18"/>
      <c r="GC74" s="18"/>
      <c r="GD74" s="18"/>
      <c r="GE74" s="18"/>
      <c r="GF74" s="18"/>
      <c r="GG74" s="18"/>
      <c r="GH74" s="18"/>
      <c r="GI74" s="18"/>
      <c r="GJ74" s="18"/>
      <c r="GK74" s="18"/>
      <c r="GL74" s="18"/>
      <c r="GM74" s="18"/>
      <c r="GN74" s="18"/>
      <c r="GO74" s="18"/>
      <c r="GP74" s="18"/>
      <c r="GQ74" s="18"/>
      <c r="GR74" s="18"/>
      <c r="GS74" s="18"/>
      <c r="GT74" s="18"/>
      <c r="GU74" s="18"/>
      <c r="GV74" s="18"/>
      <c r="GW74" s="18"/>
      <c r="GX74" s="18"/>
      <c r="GY74" s="18"/>
      <c r="GZ74" s="18"/>
      <c r="HA74" s="18"/>
      <c r="HB74" s="18"/>
      <c r="HC74" s="18"/>
      <c r="HD74" s="18"/>
      <c r="HE74" s="18"/>
      <c r="HF74" s="18"/>
      <c r="HG74" s="18"/>
      <c r="HH74" s="18"/>
      <c r="HI74" s="18"/>
      <c r="HJ74" s="18"/>
      <c r="HK74" s="18"/>
      <c r="HL74" s="18"/>
      <c r="HM74" s="18"/>
      <c r="HN74" s="18"/>
      <c r="HO74" s="18"/>
      <c r="HP74" s="18"/>
      <c r="HQ74" s="18"/>
      <c r="HR74" s="18"/>
      <c r="HS74" s="18"/>
      <c r="HT74" s="18"/>
      <c r="HU74" s="18"/>
      <c r="HV74" s="18"/>
      <c r="HW74" s="18"/>
      <c r="HX74" s="18"/>
      <c r="HY74" s="18"/>
      <c r="HZ74" s="18"/>
      <c r="IA74" s="18"/>
      <c r="IB74" s="18"/>
      <c r="IC74" s="18"/>
      <c r="ID74" s="18"/>
      <c r="IE74" s="18"/>
      <c r="IF74" s="18"/>
      <c r="IG74" s="18"/>
      <c r="IH74" s="18"/>
      <c r="II74" s="18"/>
      <c r="IJ74" s="18"/>
      <c r="IK74" s="18"/>
      <c r="IL74" s="18"/>
      <c r="IM74" s="18"/>
      <c r="IN74" s="18"/>
      <c r="IO74" s="18"/>
      <c r="IP74" s="18"/>
      <c r="IQ74" s="18"/>
      <c r="IR74" s="18"/>
      <c r="IS74" s="18"/>
      <c r="IT74" s="18"/>
      <c r="IU74" s="18"/>
      <c r="IV74" s="18"/>
    </row>
    <row r="75" spans="1:256" ht="15" customHeight="1" x14ac:dyDescent="0.2">
      <c r="A75" s="231"/>
      <c r="B75" s="231"/>
      <c r="C75" s="231"/>
      <c r="D75" s="231"/>
      <c r="E75" s="231"/>
      <c r="F75" s="231"/>
      <c r="G75" s="231"/>
      <c r="H75" s="231"/>
      <c r="I75" s="231"/>
      <c r="J75" s="231"/>
      <c r="K75" s="232"/>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c r="DI75" s="18"/>
      <c r="DJ75" s="18"/>
      <c r="DK75" s="18"/>
      <c r="DL75" s="18"/>
      <c r="DM75" s="18"/>
      <c r="DN75" s="18"/>
      <c r="DO75" s="18"/>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18"/>
      <c r="GV75" s="18"/>
      <c r="GW75" s="18"/>
      <c r="GX75" s="18"/>
      <c r="GY75" s="18"/>
      <c r="GZ75" s="18"/>
      <c r="HA75" s="18"/>
      <c r="HB75" s="18"/>
      <c r="HC75" s="18"/>
      <c r="HD75" s="18"/>
      <c r="HE75" s="18"/>
      <c r="HF75" s="18"/>
      <c r="HG75" s="18"/>
      <c r="HH75" s="18"/>
      <c r="HI75" s="18"/>
      <c r="HJ75" s="18"/>
      <c r="HK75" s="18"/>
      <c r="HL75" s="18"/>
      <c r="HM75" s="18"/>
      <c r="HN75" s="18"/>
      <c r="HO75" s="18"/>
      <c r="HP75" s="18"/>
      <c r="HQ75" s="18"/>
      <c r="HR75" s="18"/>
      <c r="HS75" s="18"/>
      <c r="HT75" s="18"/>
      <c r="HU75" s="18"/>
      <c r="HV75" s="18"/>
      <c r="HW75" s="18"/>
      <c r="HX75" s="18"/>
      <c r="HY75" s="18"/>
      <c r="HZ75" s="18"/>
      <c r="IA75" s="18"/>
      <c r="IB75" s="18"/>
      <c r="IC75" s="18"/>
      <c r="ID75" s="18"/>
      <c r="IE75" s="18"/>
      <c r="IF75" s="18"/>
      <c r="IG75" s="18"/>
      <c r="IH75" s="18"/>
      <c r="II75" s="18"/>
      <c r="IJ75" s="18"/>
      <c r="IK75" s="18"/>
      <c r="IL75" s="18"/>
      <c r="IM75" s="18"/>
      <c r="IN75" s="18"/>
      <c r="IO75" s="18"/>
      <c r="IP75" s="18"/>
      <c r="IQ75" s="18"/>
      <c r="IR75" s="18"/>
      <c r="IS75" s="18"/>
      <c r="IT75" s="18"/>
      <c r="IU75" s="18"/>
      <c r="IV75" s="18"/>
    </row>
    <row r="76" spans="1:256" ht="15.95" customHeight="1" x14ac:dyDescent="0.2">
      <c r="A76" s="231"/>
      <c r="B76" s="231"/>
      <c r="C76" s="231"/>
      <c r="D76" s="231"/>
      <c r="E76" s="231"/>
      <c r="F76" s="231"/>
      <c r="G76" s="231"/>
      <c r="H76" s="231"/>
      <c r="I76" s="231"/>
      <c r="J76" s="231"/>
      <c r="K76" s="232"/>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c r="DD76" s="18"/>
      <c r="DE76" s="18"/>
      <c r="DF76" s="18"/>
      <c r="DG76" s="18"/>
      <c r="DH76" s="18"/>
      <c r="DI76" s="18"/>
      <c r="DJ76" s="18"/>
      <c r="DK76" s="18"/>
      <c r="DL76" s="18"/>
      <c r="DM76" s="18"/>
      <c r="DN76" s="18"/>
      <c r="DO76" s="18"/>
      <c r="DP76" s="18"/>
      <c r="DQ76" s="18"/>
      <c r="DR76" s="18"/>
      <c r="DS76" s="18"/>
      <c r="DT76" s="18"/>
      <c r="DU76" s="18"/>
      <c r="DV76" s="18"/>
      <c r="DW76" s="18"/>
      <c r="DX76" s="18"/>
      <c r="DY76" s="18"/>
      <c r="DZ76" s="18"/>
      <c r="EA76" s="18"/>
      <c r="EB76" s="18"/>
      <c r="EC76" s="18"/>
      <c r="ED76" s="18"/>
      <c r="EE76" s="18"/>
      <c r="EF76" s="18"/>
      <c r="EG76" s="18"/>
      <c r="EH76" s="18"/>
      <c r="EI76" s="18"/>
      <c r="EJ76" s="18"/>
      <c r="EK76" s="18"/>
      <c r="EL76" s="18"/>
      <c r="EM76" s="18"/>
      <c r="EN76" s="18"/>
      <c r="EO76" s="18"/>
      <c r="EP76" s="18"/>
      <c r="EQ76" s="18"/>
      <c r="ER76" s="18"/>
      <c r="ES76" s="18"/>
      <c r="ET76" s="18"/>
      <c r="EU76" s="18"/>
      <c r="EV76" s="18"/>
      <c r="EW76" s="18"/>
      <c r="EX76" s="18"/>
      <c r="EY76" s="18"/>
      <c r="EZ76" s="18"/>
      <c r="FA76" s="18"/>
      <c r="FB76" s="18"/>
      <c r="FC76" s="18"/>
      <c r="FD76" s="18"/>
      <c r="FE76" s="18"/>
      <c r="FF76" s="18"/>
      <c r="FG76" s="18"/>
      <c r="FH76" s="18"/>
      <c r="FI76" s="18"/>
      <c r="FJ76" s="18"/>
      <c r="FK76" s="18"/>
      <c r="FL76" s="18"/>
      <c r="FM76" s="18"/>
      <c r="FN76" s="18"/>
      <c r="FO76" s="18"/>
      <c r="FP76" s="18"/>
      <c r="FQ76" s="18"/>
      <c r="FR76" s="18"/>
      <c r="FS76" s="18"/>
      <c r="FT76" s="18"/>
      <c r="FU76" s="18"/>
      <c r="FV76" s="18"/>
      <c r="FW76" s="18"/>
      <c r="FX76" s="18"/>
      <c r="FY76" s="18"/>
      <c r="FZ76" s="18"/>
      <c r="GA76" s="18"/>
      <c r="GB76" s="18"/>
      <c r="GC76" s="18"/>
      <c r="GD76" s="18"/>
      <c r="GE76" s="18"/>
      <c r="GF76" s="18"/>
      <c r="GG76" s="18"/>
      <c r="GH76" s="18"/>
      <c r="GI76" s="18"/>
      <c r="GJ76" s="18"/>
      <c r="GK76" s="18"/>
      <c r="GL76" s="18"/>
      <c r="GM76" s="18"/>
      <c r="GN76" s="18"/>
      <c r="GO76" s="18"/>
      <c r="GP76" s="18"/>
      <c r="GQ76" s="18"/>
      <c r="GR76" s="18"/>
      <c r="GS76" s="18"/>
      <c r="GT76" s="18"/>
      <c r="GU76" s="18"/>
      <c r="GV76" s="18"/>
      <c r="GW76" s="18"/>
      <c r="GX76" s="18"/>
      <c r="GY76" s="18"/>
      <c r="GZ76" s="18"/>
      <c r="HA76" s="18"/>
      <c r="HB76" s="18"/>
      <c r="HC76" s="18"/>
      <c r="HD76" s="18"/>
      <c r="HE76" s="18"/>
      <c r="HF76" s="18"/>
      <c r="HG76" s="18"/>
      <c r="HH76" s="18"/>
      <c r="HI76" s="18"/>
      <c r="HJ76" s="18"/>
      <c r="HK76" s="18"/>
      <c r="HL76" s="18"/>
      <c r="HM76" s="18"/>
      <c r="HN76" s="18"/>
      <c r="HO76" s="18"/>
      <c r="HP76" s="18"/>
      <c r="HQ76" s="18"/>
      <c r="HR76" s="18"/>
      <c r="HS76" s="18"/>
      <c r="HT76" s="18"/>
      <c r="HU76" s="18"/>
      <c r="HV76" s="18"/>
      <c r="HW76" s="18"/>
      <c r="HX76" s="18"/>
      <c r="HY76" s="18"/>
      <c r="HZ76" s="18"/>
      <c r="IA76" s="18"/>
      <c r="IB76" s="18"/>
      <c r="IC76" s="18"/>
      <c r="ID76" s="18"/>
      <c r="IE76" s="18"/>
      <c r="IF76" s="18"/>
      <c r="IG76" s="18"/>
      <c r="IH76" s="18"/>
      <c r="II76" s="18"/>
      <c r="IJ76" s="18"/>
      <c r="IK76" s="18"/>
      <c r="IL76" s="18"/>
      <c r="IM76" s="18"/>
      <c r="IN76" s="18"/>
      <c r="IO76" s="18"/>
      <c r="IP76" s="18"/>
      <c r="IQ76" s="18"/>
      <c r="IR76" s="18"/>
      <c r="IS76" s="18"/>
      <c r="IT76" s="18"/>
      <c r="IU76" s="18"/>
      <c r="IV76" s="18"/>
    </row>
    <row r="77" spans="1:256" s="19" customFormat="1" x14ac:dyDescent="0.2">
      <c r="A77" s="200" t="s">
        <v>43</v>
      </c>
      <c r="B77" s="200"/>
      <c r="C77" s="200"/>
      <c r="D77" s="200"/>
      <c r="E77" s="200"/>
      <c r="F77" s="200"/>
      <c r="G77" s="200"/>
      <c r="H77" s="200"/>
      <c r="I77" s="200"/>
      <c r="J77" s="200"/>
      <c r="K77" s="26"/>
    </row>
    <row r="78" spans="1:256" x14ac:dyDescent="0.2">
      <c r="A78" s="35">
        <v>3</v>
      </c>
      <c r="B78" s="222" t="s">
        <v>44</v>
      </c>
      <c r="C78" s="222"/>
      <c r="D78" s="222"/>
      <c r="E78" s="222"/>
      <c r="F78" s="222"/>
      <c r="G78" s="222"/>
      <c r="H78" s="222"/>
      <c r="I78" s="35" t="s">
        <v>67</v>
      </c>
      <c r="J78" s="35" t="s">
        <v>45</v>
      </c>
      <c r="K78" s="65"/>
      <c r="L78" s="93"/>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c r="DD78" s="18"/>
      <c r="DE78" s="18"/>
      <c r="DF78" s="18"/>
      <c r="DG78" s="18"/>
      <c r="DH78" s="18"/>
      <c r="DI78" s="18"/>
      <c r="DJ78" s="18"/>
      <c r="DK78" s="18"/>
      <c r="DL78" s="18"/>
      <c r="DM78" s="18"/>
      <c r="DN78" s="18"/>
      <c r="DO78" s="18"/>
      <c r="DP78" s="18"/>
      <c r="DQ78" s="18"/>
      <c r="DR78" s="18"/>
      <c r="DS78" s="18"/>
      <c r="DT78" s="18"/>
      <c r="DU78" s="18"/>
      <c r="DV78" s="18"/>
      <c r="DW78" s="18"/>
      <c r="DX78" s="18"/>
      <c r="DY78" s="18"/>
      <c r="DZ78" s="18"/>
      <c r="EA78" s="18"/>
      <c r="EB78" s="18"/>
      <c r="EC78" s="18"/>
      <c r="ED78" s="18"/>
      <c r="EE78" s="18"/>
      <c r="EF78" s="18"/>
      <c r="EG78" s="18"/>
      <c r="EH78" s="18"/>
      <c r="EI78" s="18"/>
      <c r="EJ78" s="18"/>
      <c r="EK78" s="18"/>
      <c r="EL78" s="18"/>
      <c r="EM78" s="18"/>
      <c r="EN78" s="18"/>
      <c r="EO78" s="18"/>
      <c r="EP78" s="18"/>
      <c r="EQ78" s="18"/>
      <c r="ER78" s="18"/>
      <c r="ES78" s="18"/>
      <c r="ET78" s="18"/>
      <c r="EU78" s="18"/>
      <c r="EV78" s="18"/>
      <c r="EW78" s="18"/>
      <c r="EX78" s="18"/>
      <c r="EY78" s="18"/>
      <c r="EZ78" s="18"/>
      <c r="FA78" s="18"/>
      <c r="FB78" s="18"/>
      <c r="FC78" s="18"/>
      <c r="FD78" s="18"/>
      <c r="FE78" s="18"/>
      <c r="FF78" s="18"/>
      <c r="FG78" s="18"/>
      <c r="FH78" s="18"/>
      <c r="FI78" s="18"/>
      <c r="FJ78" s="18"/>
      <c r="FK78" s="18"/>
      <c r="FL78" s="18"/>
      <c r="FM78" s="18"/>
      <c r="FN78" s="18"/>
      <c r="FO78" s="18"/>
      <c r="FP78" s="18"/>
      <c r="FQ78" s="18"/>
      <c r="FR78" s="18"/>
      <c r="FS78" s="18"/>
      <c r="FT78" s="18"/>
      <c r="FU78" s="18"/>
      <c r="FV78" s="18"/>
      <c r="FW78" s="18"/>
      <c r="FX78" s="18"/>
      <c r="FY78" s="18"/>
      <c r="FZ78" s="18"/>
      <c r="GA78" s="18"/>
      <c r="GB78" s="18"/>
      <c r="GC78" s="18"/>
      <c r="GD78" s="18"/>
      <c r="GE78" s="18"/>
      <c r="GF78" s="18"/>
      <c r="GG78" s="18"/>
      <c r="GH78" s="18"/>
      <c r="GI78" s="18"/>
      <c r="GJ78" s="18"/>
      <c r="GK78" s="18"/>
      <c r="GL78" s="18"/>
      <c r="GM78" s="18"/>
      <c r="GN78" s="18"/>
      <c r="GO78" s="18"/>
      <c r="GP78" s="18"/>
      <c r="GQ78" s="18"/>
      <c r="GR78" s="18"/>
      <c r="GS78" s="18"/>
      <c r="GT78" s="18"/>
      <c r="GU78" s="18"/>
      <c r="GV78" s="18"/>
      <c r="GW78" s="18"/>
      <c r="GX78" s="18"/>
      <c r="GY78" s="18"/>
      <c r="GZ78" s="18"/>
      <c r="HA78" s="18"/>
      <c r="HB78" s="18"/>
      <c r="HC78" s="18"/>
      <c r="HD78" s="18"/>
      <c r="HE78" s="18"/>
      <c r="HF78" s="18"/>
      <c r="HG78" s="18"/>
      <c r="HH78" s="18"/>
      <c r="HI78" s="18"/>
      <c r="HJ78" s="18"/>
      <c r="HK78" s="18"/>
      <c r="HL78" s="18"/>
      <c r="HM78" s="18"/>
      <c r="HN78" s="18"/>
      <c r="HO78" s="18"/>
      <c r="HP78" s="18"/>
      <c r="HQ78" s="18"/>
      <c r="HR78" s="18"/>
      <c r="HS78" s="18"/>
      <c r="HT78" s="18"/>
      <c r="HU78" s="18"/>
      <c r="HV78" s="18"/>
      <c r="HW78" s="18"/>
      <c r="HX78" s="18"/>
      <c r="HY78" s="18"/>
      <c r="HZ78" s="18"/>
      <c r="IA78" s="18"/>
      <c r="IB78" s="18"/>
      <c r="IC78" s="18"/>
      <c r="ID78" s="18"/>
      <c r="IE78" s="18"/>
      <c r="IF78" s="18"/>
      <c r="IG78" s="18"/>
      <c r="IH78" s="18"/>
      <c r="II78" s="18"/>
      <c r="IJ78" s="18"/>
      <c r="IK78" s="18"/>
      <c r="IL78" s="18"/>
      <c r="IM78" s="18"/>
      <c r="IN78" s="18"/>
      <c r="IO78" s="18"/>
      <c r="IP78" s="18"/>
      <c r="IQ78" s="18"/>
      <c r="IR78" s="18"/>
      <c r="IS78" s="18"/>
      <c r="IT78" s="18"/>
      <c r="IU78" s="18"/>
      <c r="IV78" s="18"/>
    </row>
    <row r="79" spans="1:256" x14ac:dyDescent="0.2">
      <c r="A79" s="34" t="s">
        <v>13</v>
      </c>
      <c r="B79" s="190" t="s">
        <v>136</v>
      </c>
      <c r="C79" s="190"/>
      <c r="D79" s="190"/>
      <c r="E79" s="190"/>
      <c r="F79" s="190"/>
      <c r="G79" s="190"/>
      <c r="H79" s="190"/>
      <c r="I79" s="55">
        <f>(1/12*0.05*100%)</f>
        <v>4.1666666666666666E-3</v>
      </c>
      <c r="J79" s="43">
        <f>I28*I79</f>
        <v>11.454466666666665</v>
      </c>
      <c r="K79" s="66"/>
      <c r="L79" s="94"/>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c r="DD79" s="18"/>
      <c r="DE79" s="18"/>
      <c r="DF79" s="18"/>
      <c r="DG79" s="18"/>
      <c r="DH79" s="18"/>
      <c r="DI79" s="18"/>
      <c r="DJ79" s="18"/>
      <c r="DK79" s="18"/>
      <c r="DL79" s="18"/>
      <c r="DM79" s="18"/>
      <c r="DN79" s="18"/>
      <c r="DO79" s="18"/>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18"/>
      <c r="GV79" s="18"/>
      <c r="GW79" s="18"/>
      <c r="GX79" s="18"/>
      <c r="GY79" s="18"/>
      <c r="GZ79" s="18"/>
      <c r="HA79" s="18"/>
      <c r="HB79" s="18"/>
      <c r="HC79" s="18"/>
      <c r="HD79" s="18"/>
      <c r="HE79" s="18"/>
      <c r="HF79" s="18"/>
      <c r="HG79" s="18"/>
      <c r="HH79" s="18"/>
      <c r="HI79" s="18"/>
      <c r="HJ79" s="18"/>
      <c r="HK79" s="18"/>
      <c r="HL79" s="18"/>
      <c r="HM79" s="18"/>
      <c r="HN79" s="18"/>
      <c r="HO79" s="18"/>
      <c r="HP79" s="18"/>
      <c r="HQ79" s="18"/>
      <c r="HR79" s="18"/>
      <c r="HS79" s="18"/>
      <c r="HT79" s="18"/>
      <c r="HU79" s="18"/>
      <c r="HV79" s="18"/>
      <c r="HW79" s="18"/>
      <c r="HX79" s="18"/>
      <c r="HY79" s="18"/>
      <c r="HZ79" s="18"/>
      <c r="IA79" s="18"/>
      <c r="IB79" s="18"/>
      <c r="IC79" s="18"/>
      <c r="ID79" s="18"/>
      <c r="IE79" s="18"/>
      <c r="IF79" s="18"/>
      <c r="IG79" s="18"/>
      <c r="IH79" s="18"/>
      <c r="II79" s="18"/>
      <c r="IJ79" s="18"/>
      <c r="IK79" s="18"/>
      <c r="IL79" s="18"/>
      <c r="IM79" s="18"/>
      <c r="IN79" s="18"/>
      <c r="IO79" s="18"/>
      <c r="IP79" s="18"/>
      <c r="IQ79" s="18"/>
      <c r="IR79" s="18"/>
      <c r="IS79" s="18"/>
      <c r="IT79" s="18"/>
      <c r="IU79" s="18"/>
      <c r="IV79" s="18"/>
    </row>
    <row r="80" spans="1:256" x14ac:dyDescent="0.2">
      <c r="A80" s="34" t="s">
        <v>14</v>
      </c>
      <c r="B80" s="214" t="s">
        <v>137</v>
      </c>
      <c r="C80" s="215"/>
      <c r="D80" s="215"/>
      <c r="E80" s="215"/>
      <c r="F80" s="215"/>
      <c r="G80" s="215"/>
      <c r="H80" s="216"/>
      <c r="I80" s="40">
        <f>(8%*0.42%)</f>
        <v>3.3599999999999998E-4</v>
      </c>
      <c r="J80" s="43">
        <f>I28*I80</f>
        <v>0.92368819199999985</v>
      </c>
      <c r="K80" s="67"/>
      <c r="L80" s="93"/>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c r="BF80" s="18"/>
      <c r="BG80" s="18"/>
      <c r="BH80" s="18"/>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8"/>
      <c r="DC80" s="18"/>
      <c r="DD80" s="18"/>
      <c r="DE80" s="18"/>
      <c r="DF80" s="18"/>
      <c r="DG80" s="18"/>
      <c r="DH80" s="18"/>
      <c r="DI80" s="18"/>
      <c r="DJ80" s="18"/>
      <c r="DK80" s="18"/>
      <c r="DL80" s="18"/>
      <c r="DM80" s="18"/>
      <c r="DN80" s="18"/>
      <c r="DO80" s="18"/>
      <c r="DP80" s="18"/>
      <c r="DQ80" s="18"/>
      <c r="DR80" s="18"/>
      <c r="DS80" s="18"/>
      <c r="DT80" s="18"/>
      <c r="DU80" s="18"/>
      <c r="DV80" s="18"/>
      <c r="DW80" s="18"/>
      <c r="DX80" s="18"/>
      <c r="DY80" s="18"/>
      <c r="DZ80" s="18"/>
      <c r="EA80" s="18"/>
      <c r="EB80" s="18"/>
      <c r="EC80" s="18"/>
      <c r="ED80" s="18"/>
      <c r="EE80" s="18"/>
      <c r="EF80" s="18"/>
      <c r="EG80" s="18"/>
      <c r="EH80" s="18"/>
      <c r="EI80" s="18"/>
      <c r="EJ80" s="18"/>
      <c r="EK80" s="18"/>
      <c r="EL80" s="18"/>
      <c r="EM80" s="18"/>
      <c r="EN80" s="18"/>
      <c r="EO80" s="18"/>
      <c r="EP80" s="18"/>
      <c r="EQ80" s="18"/>
      <c r="ER80" s="18"/>
      <c r="ES80" s="18"/>
      <c r="ET80" s="18"/>
      <c r="EU80" s="18"/>
      <c r="EV80" s="18"/>
      <c r="EW80" s="18"/>
      <c r="EX80" s="18"/>
      <c r="EY80" s="18"/>
      <c r="EZ80" s="18"/>
      <c r="FA80" s="18"/>
      <c r="FB80" s="18"/>
      <c r="FC80" s="18"/>
      <c r="FD80" s="18"/>
      <c r="FE80" s="18"/>
      <c r="FF80" s="18"/>
      <c r="FG80" s="18"/>
      <c r="FH80" s="18"/>
      <c r="FI80" s="18"/>
      <c r="FJ80" s="18"/>
      <c r="FK80" s="18"/>
      <c r="FL80" s="18"/>
      <c r="FM80" s="18"/>
      <c r="FN80" s="18"/>
      <c r="FO80" s="18"/>
      <c r="FP80" s="18"/>
      <c r="FQ80" s="18"/>
      <c r="FR80" s="18"/>
      <c r="FS80" s="18"/>
      <c r="FT80" s="18"/>
      <c r="FU80" s="18"/>
      <c r="FV80" s="18"/>
      <c r="FW80" s="18"/>
      <c r="FX80" s="18"/>
      <c r="FY80" s="18"/>
      <c r="FZ80" s="18"/>
      <c r="GA80" s="18"/>
      <c r="GB80" s="18"/>
      <c r="GC80" s="18"/>
      <c r="GD80" s="18"/>
      <c r="GE80" s="18"/>
      <c r="GF80" s="18"/>
      <c r="GG80" s="18"/>
      <c r="GH80" s="18"/>
      <c r="GI80" s="18"/>
      <c r="GJ80" s="18"/>
      <c r="GK80" s="18"/>
      <c r="GL80" s="18"/>
      <c r="GM80" s="18"/>
      <c r="GN80" s="18"/>
      <c r="GO80" s="18"/>
      <c r="GP80" s="18"/>
      <c r="GQ80" s="18"/>
      <c r="GR80" s="18"/>
      <c r="GS80" s="18"/>
      <c r="GT80" s="18"/>
      <c r="GU80" s="18"/>
      <c r="GV80" s="18"/>
      <c r="GW80" s="18"/>
      <c r="GX80" s="18"/>
      <c r="GY80" s="18"/>
      <c r="GZ80" s="18"/>
      <c r="HA80" s="18"/>
      <c r="HB80" s="18"/>
      <c r="HC80" s="18"/>
      <c r="HD80" s="18"/>
      <c r="HE80" s="18"/>
      <c r="HF80" s="18"/>
      <c r="HG80" s="18"/>
      <c r="HH80" s="18"/>
      <c r="HI80" s="18"/>
      <c r="HJ80" s="18"/>
      <c r="HK80" s="18"/>
      <c r="HL80" s="18"/>
      <c r="HM80" s="18"/>
      <c r="HN80" s="18"/>
      <c r="HO80" s="18"/>
      <c r="HP80" s="18"/>
      <c r="HQ80" s="18"/>
      <c r="HR80" s="18"/>
      <c r="HS80" s="18"/>
      <c r="HT80" s="18"/>
      <c r="HU80" s="18"/>
      <c r="HV80" s="18"/>
      <c r="HW80" s="18"/>
      <c r="HX80" s="18"/>
      <c r="HY80" s="18"/>
      <c r="HZ80" s="18"/>
      <c r="IA80" s="18"/>
      <c r="IB80" s="18"/>
      <c r="IC80" s="18"/>
      <c r="ID80" s="18"/>
      <c r="IE80" s="18"/>
      <c r="IF80" s="18"/>
      <c r="IG80" s="18"/>
      <c r="IH80" s="18"/>
      <c r="II80" s="18"/>
      <c r="IJ80" s="18"/>
      <c r="IK80" s="18"/>
      <c r="IL80" s="18"/>
      <c r="IM80" s="18"/>
      <c r="IN80" s="18"/>
      <c r="IO80" s="18"/>
      <c r="IP80" s="18"/>
      <c r="IQ80" s="18"/>
      <c r="IR80" s="18"/>
      <c r="IS80" s="18"/>
      <c r="IT80" s="18"/>
      <c r="IU80" s="18"/>
      <c r="IV80" s="18"/>
    </row>
    <row r="81" spans="1:256" s="1" customFormat="1" ht="27.95" customHeight="1" x14ac:dyDescent="0.2">
      <c r="A81" s="3" t="s">
        <v>26</v>
      </c>
      <c r="B81" s="241" t="s">
        <v>138</v>
      </c>
      <c r="C81" s="241"/>
      <c r="D81" s="241"/>
      <c r="E81" s="241"/>
      <c r="F81" s="241"/>
      <c r="G81" s="241"/>
      <c r="H81" s="241"/>
      <c r="I81" s="68">
        <f>(((1+2/12+(1/3*1/12))*(0.08*0.4*0.9*100%)))</f>
        <v>3.44E-2</v>
      </c>
      <c r="J81" s="43">
        <f>I28*I81</f>
        <v>94.568076799999986</v>
      </c>
      <c r="K81" s="6"/>
      <c r="L81" s="2"/>
    </row>
    <row r="82" spans="1:256" ht="31.7" customHeight="1" x14ac:dyDescent="0.2">
      <c r="A82" s="34" t="s">
        <v>29</v>
      </c>
      <c r="B82" s="190" t="s">
        <v>139</v>
      </c>
      <c r="C82" s="190"/>
      <c r="D82" s="190"/>
      <c r="E82" s="190"/>
      <c r="F82" s="190"/>
      <c r="G82" s="190"/>
      <c r="H82" s="190"/>
      <c r="I82" s="69">
        <f>(7/30)/12*100%</f>
        <v>1.9444444444444445E-2</v>
      </c>
      <c r="J82" s="43">
        <f>I28*I82</f>
        <v>53.454177777777772</v>
      </c>
      <c r="K82" s="38"/>
      <c r="L82" s="93"/>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c r="DB82" s="18"/>
      <c r="DC82" s="18"/>
      <c r="DD82" s="18"/>
      <c r="DE82" s="18"/>
      <c r="DF82" s="18"/>
      <c r="DG82" s="18"/>
      <c r="DH82" s="18"/>
      <c r="DI82" s="18"/>
      <c r="DJ82" s="18"/>
      <c r="DK82" s="18"/>
      <c r="DL82" s="18"/>
      <c r="DM82" s="18"/>
      <c r="DN82" s="18"/>
      <c r="DO82" s="18"/>
      <c r="DP82" s="18"/>
      <c r="DQ82" s="18"/>
      <c r="DR82" s="18"/>
      <c r="DS82" s="18"/>
      <c r="DT82" s="18"/>
      <c r="DU82" s="18"/>
      <c r="DV82" s="18"/>
      <c r="DW82" s="18"/>
      <c r="DX82" s="18"/>
      <c r="DY82" s="18"/>
      <c r="DZ82" s="18"/>
      <c r="EA82" s="18"/>
      <c r="EB82" s="18"/>
      <c r="EC82" s="18"/>
      <c r="ED82" s="18"/>
      <c r="EE82" s="18"/>
      <c r="EF82" s="18"/>
      <c r="EG82" s="18"/>
      <c r="EH82" s="18"/>
      <c r="EI82" s="18"/>
      <c r="EJ82" s="18"/>
      <c r="EK82" s="18"/>
      <c r="EL82" s="18"/>
      <c r="EM82" s="18"/>
      <c r="EN82" s="18"/>
      <c r="EO82" s="18"/>
      <c r="EP82" s="18"/>
      <c r="EQ82" s="18"/>
      <c r="ER82" s="18"/>
      <c r="ES82" s="18"/>
      <c r="ET82" s="18"/>
      <c r="EU82" s="18"/>
      <c r="EV82" s="18"/>
      <c r="EW82" s="18"/>
      <c r="EX82" s="18"/>
      <c r="EY82" s="18"/>
      <c r="EZ82" s="18"/>
      <c r="FA82" s="18"/>
      <c r="FB82" s="18"/>
      <c r="FC82" s="18"/>
      <c r="FD82" s="18"/>
      <c r="FE82" s="18"/>
      <c r="FF82" s="18"/>
      <c r="FG82" s="18"/>
      <c r="FH82" s="18"/>
      <c r="FI82" s="18"/>
      <c r="FJ82" s="18"/>
      <c r="FK82" s="18"/>
      <c r="FL82" s="18"/>
      <c r="FM82" s="18"/>
      <c r="FN82" s="18"/>
      <c r="FO82" s="18"/>
      <c r="FP82" s="18"/>
      <c r="FQ82" s="18"/>
      <c r="FR82" s="18"/>
      <c r="FS82" s="18"/>
      <c r="FT82" s="18"/>
      <c r="FU82" s="18"/>
      <c r="FV82" s="18"/>
      <c r="FW82" s="18"/>
      <c r="FX82" s="18"/>
      <c r="FY82" s="18"/>
      <c r="FZ82" s="18"/>
      <c r="GA82" s="18"/>
      <c r="GB82" s="18"/>
      <c r="GC82" s="18"/>
      <c r="GD82" s="18"/>
      <c r="GE82" s="18"/>
      <c r="GF82" s="18"/>
      <c r="GG82" s="18"/>
      <c r="GH82" s="18"/>
      <c r="GI82" s="18"/>
      <c r="GJ82" s="18"/>
      <c r="GK82" s="18"/>
      <c r="GL82" s="18"/>
      <c r="GM82" s="18"/>
      <c r="GN82" s="18"/>
      <c r="GO82" s="18"/>
      <c r="GP82" s="18"/>
      <c r="GQ82" s="18"/>
      <c r="GR82" s="18"/>
      <c r="GS82" s="18"/>
      <c r="GT82" s="18"/>
      <c r="GU82" s="18"/>
      <c r="GV82" s="18"/>
      <c r="GW82" s="18"/>
      <c r="GX82" s="18"/>
      <c r="GY82" s="18"/>
      <c r="GZ82" s="18"/>
      <c r="HA82" s="18"/>
      <c r="HB82" s="18"/>
      <c r="HC82" s="18"/>
      <c r="HD82" s="18"/>
      <c r="HE82" s="18"/>
      <c r="HF82" s="18"/>
      <c r="HG82" s="18"/>
      <c r="HH82" s="18"/>
      <c r="HI82" s="18"/>
      <c r="HJ82" s="18"/>
      <c r="HK82" s="18"/>
      <c r="HL82" s="18"/>
      <c r="HM82" s="18"/>
      <c r="HN82" s="18"/>
      <c r="HO82" s="18"/>
      <c r="HP82" s="18"/>
      <c r="HQ82" s="18"/>
      <c r="HR82" s="18"/>
      <c r="HS82" s="18"/>
      <c r="HT82" s="18"/>
      <c r="HU82" s="18"/>
      <c r="HV82" s="18"/>
      <c r="HW82" s="18"/>
      <c r="HX82" s="18"/>
      <c r="HY82" s="18"/>
      <c r="HZ82" s="18"/>
      <c r="IA82" s="18"/>
      <c r="IB82" s="18"/>
      <c r="IC82" s="18"/>
      <c r="ID82" s="18"/>
      <c r="IE82" s="18"/>
      <c r="IF82" s="18"/>
      <c r="IG82" s="18"/>
      <c r="IH82" s="18"/>
      <c r="II82" s="18"/>
      <c r="IJ82" s="18"/>
      <c r="IK82" s="18"/>
      <c r="IL82" s="18"/>
      <c r="IM82" s="18"/>
      <c r="IN82" s="18"/>
      <c r="IO82" s="18"/>
      <c r="IP82" s="18"/>
      <c r="IQ82" s="18"/>
      <c r="IR82" s="18"/>
      <c r="IS82" s="18"/>
      <c r="IT82" s="18"/>
      <c r="IU82" s="18"/>
      <c r="IV82" s="18"/>
    </row>
    <row r="83" spans="1:256" ht="15.75" customHeight="1" x14ac:dyDescent="0.2">
      <c r="A83" s="34" t="s">
        <v>8</v>
      </c>
      <c r="B83" s="242" t="s">
        <v>140</v>
      </c>
      <c r="C83" s="242"/>
      <c r="D83" s="242"/>
      <c r="E83" s="242"/>
      <c r="F83" s="242"/>
      <c r="G83" s="242"/>
      <c r="H83" s="242"/>
      <c r="I83" s="36">
        <f>36.8%*1.94%</f>
        <v>7.1392000000000001E-3</v>
      </c>
      <c r="J83" s="43">
        <f>I28*I83</f>
        <v>19.626174822399999</v>
      </c>
      <c r="K83" s="38"/>
      <c r="L83" s="95"/>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c r="DD83" s="18"/>
      <c r="DE83" s="18"/>
      <c r="DF83" s="18"/>
      <c r="DG83" s="18"/>
      <c r="DH83" s="18"/>
      <c r="DI83" s="18"/>
      <c r="DJ83" s="18"/>
      <c r="DK83" s="18"/>
      <c r="DL83" s="18"/>
      <c r="DM83" s="18"/>
      <c r="DN83" s="18"/>
      <c r="DO83" s="18"/>
      <c r="DP83" s="18"/>
      <c r="DQ83" s="18"/>
      <c r="DR83" s="18"/>
      <c r="DS83" s="18"/>
      <c r="DT83" s="18"/>
      <c r="DU83" s="18"/>
      <c r="DV83" s="18"/>
      <c r="DW83" s="18"/>
      <c r="DX83" s="18"/>
      <c r="DY83" s="18"/>
      <c r="DZ83" s="18"/>
      <c r="EA83" s="18"/>
      <c r="EB83" s="18"/>
      <c r="EC83" s="18"/>
      <c r="ED83" s="18"/>
      <c r="EE83" s="18"/>
      <c r="EF83" s="18"/>
      <c r="EG83" s="18"/>
      <c r="EH83" s="18"/>
      <c r="EI83" s="18"/>
      <c r="EJ83" s="18"/>
      <c r="EK83" s="18"/>
      <c r="EL83" s="18"/>
      <c r="EM83" s="18"/>
      <c r="EN83" s="18"/>
      <c r="EO83" s="18"/>
      <c r="EP83" s="18"/>
      <c r="EQ83" s="18"/>
      <c r="ER83" s="18"/>
      <c r="ES83" s="18"/>
      <c r="ET83" s="18"/>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c r="FW83" s="18"/>
      <c r="FX83" s="18"/>
      <c r="FY83" s="18"/>
      <c r="FZ83" s="18"/>
      <c r="GA83" s="18"/>
      <c r="GB83" s="18"/>
      <c r="GC83" s="18"/>
      <c r="GD83" s="18"/>
      <c r="GE83" s="18"/>
      <c r="GF83" s="18"/>
      <c r="GG83" s="18"/>
      <c r="GH83" s="18"/>
      <c r="GI83" s="18"/>
      <c r="GJ83" s="18"/>
      <c r="GK83" s="18"/>
      <c r="GL83" s="18"/>
      <c r="GM83" s="18"/>
      <c r="GN83" s="18"/>
      <c r="GO83" s="18"/>
      <c r="GP83" s="18"/>
      <c r="GQ83" s="18"/>
      <c r="GR83" s="18"/>
      <c r="GS83" s="18"/>
      <c r="GT83" s="18"/>
      <c r="GU83" s="18"/>
      <c r="GV83" s="18"/>
      <c r="GW83" s="18"/>
      <c r="GX83" s="18"/>
      <c r="GY83" s="18"/>
      <c r="GZ83" s="18"/>
      <c r="HA83" s="18"/>
      <c r="HB83" s="18"/>
      <c r="HC83" s="18"/>
      <c r="HD83" s="18"/>
      <c r="HE83" s="18"/>
      <c r="HF83" s="18"/>
      <c r="HG83" s="18"/>
      <c r="HH83" s="18"/>
      <c r="HI83" s="18"/>
      <c r="HJ83" s="18"/>
      <c r="HK83" s="18"/>
      <c r="HL83" s="18"/>
      <c r="HM83" s="18"/>
      <c r="HN83" s="18"/>
      <c r="HO83" s="18"/>
      <c r="HP83" s="18"/>
      <c r="HQ83" s="18"/>
      <c r="HR83" s="18"/>
      <c r="HS83" s="18"/>
      <c r="HT83" s="18"/>
      <c r="HU83" s="18"/>
      <c r="HV83" s="18"/>
      <c r="HW83" s="18"/>
      <c r="HX83" s="18"/>
      <c r="HY83" s="18"/>
      <c r="HZ83" s="18"/>
      <c r="IA83" s="18"/>
      <c r="IB83" s="18"/>
      <c r="IC83" s="18"/>
      <c r="ID83" s="18"/>
      <c r="IE83" s="18"/>
      <c r="IF83" s="18"/>
      <c r="IG83" s="18"/>
      <c r="IH83" s="18"/>
      <c r="II83" s="18"/>
      <c r="IJ83" s="18"/>
      <c r="IK83" s="18"/>
      <c r="IL83" s="18"/>
      <c r="IM83" s="18"/>
      <c r="IN83" s="18"/>
      <c r="IO83" s="18"/>
      <c r="IP83" s="18"/>
      <c r="IQ83" s="18"/>
      <c r="IR83" s="18"/>
      <c r="IS83" s="18"/>
      <c r="IT83" s="18"/>
      <c r="IU83" s="18"/>
      <c r="IV83" s="18"/>
    </row>
    <row r="84" spans="1:256" x14ac:dyDescent="0.2">
      <c r="A84" s="34" t="s">
        <v>32</v>
      </c>
      <c r="B84" s="214" t="s">
        <v>141</v>
      </c>
      <c r="C84" s="215"/>
      <c r="D84" s="215"/>
      <c r="E84" s="215"/>
      <c r="F84" s="215"/>
      <c r="G84" s="215"/>
      <c r="H84" s="216"/>
      <c r="I84" s="70">
        <f>0.08*0.0194*0.4*100%</f>
        <v>6.2080000000000002E-4</v>
      </c>
      <c r="J84" s="43">
        <f>I28*I84</f>
        <v>1.7066238975999999</v>
      </c>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c r="FA84" s="18"/>
      <c r="FB84" s="18"/>
      <c r="FC84" s="18"/>
      <c r="FD84" s="18"/>
      <c r="FE84" s="18"/>
      <c r="FF84" s="18"/>
      <c r="FG84" s="18"/>
      <c r="FH84" s="18"/>
      <c r="FI84" s="18"/>
      <c r="FJ84" s="18"/>
      <c r="FK84" s="18"/>
      <c r="FL84" s="18"/>
      <c r="FM84" s="18"/>
      <c r="FN84" s="18"/>
      <c r="FO84" s="18"/>
      <c r="FP84" s="18"/>
      <c r="FQ84" s="18"/>
      <c r="FR84" s="18"/>
      <c r="FS84" s="18"/>
      <c r="FT84" s="18"/>
      <c r="FU84" s="18"/>
      <c r="FV84" s="18"/>
      <c r="FW84" s="18"/>
      <c r="FX84" s="18"/>
      <c r="FY84" s="18"/>
      <c r="FZ84" s="18"/>
      <c r="GA84" s="18"/>
      <c r="GB84" s="18"/>
      <c r="GC84" s="18"/>
      <c r="GD84" s="18"/>
      <c r="GE84" s="18"/>
      <c r="GF84" s="18"/>
      <c r="GG84" s="18"/>
      <c r="GH84" s="18"/>
      <c r="GI84" s="18"/>
      <c r="GJ84" s="18"/>
      <c r="GK84" s="18"/>
      <c r="GL84" s="18"/>
      <c r="GM84" s="18"/>
      <c r="GN84" s="18"/>
      <c r="GO84" s="18"/>
      <c r="GP84" s="18"/>
      <c r="GQ84" s="18"/>
      <c r="GR84" s="18"/>
      <c r="GS84" s="18"/>
      <c r="GT84" s="18"/>
      <c r="GU84" s="18"/>
      <c r="GV84" s="18"/>
      <c r="GW84" s="18"/>
      <c r="GX84" s="18"/>
      <c r="GY84" s="18"/>
      <c r="GZ84" s="18"/>
      <c r="HA84" s="18"/>
      <c r="HB84" s="18"/>
      <c r="HC84" s="18"/>
      <c r="HD84" s="18"/>
      <c r="HE84" s="18"/>
      <c r="HF84" s="18"/>
      <c r="HG84" s="18"/>
      <c r="HH84" s="18"/>
      <c r="HI84" s="18"/>
      <c r="HJ84" s="18"/>
      <c r="HK84" s="18"/>
      <c r="HL84" s="18"/>
      <c r="HM84" s="18"/>
      <c r="HN84" s="18"/>
      <c r="HO84" s="18"/>
      <c r="HP84" s="18"/>
      <c r="HQ84" s="18"/>
      <c r="HR84" s="18"/>
      <c r="HS84" s="18"/>
      <c r="HT84" s="18"/>
      <c r="HU84" s="18"/>
      <c r="HV84" s="18"/>
      <c r="HW84" s="18"/>
      <c r="HX84" s="18"/>
      <c r="HY84" s="18"/>
      <c r="HZ84" s="18"/>
      <c r="IA84" s="18"/>
      <c r="IB84" s="18"/>
      <c r="IC84" s="18"/>
      <c r="ID84" s="18"/>
      <c r="IE84" s="18"/>
      <c r="IF84" s="18"/>
      <c r="IG84" s="18"/>
      <c r="IH84" s="18"/>
      <c r="II84" s="18"/>
      <c r="IJ84" s="18"/>
      <c r="IK84" s="18"/>
      <c r="IL84" s="18"/>
      <c r="IM84" s="18"/>
      <c r="IN84" s="18"/>
      <c r="IO84" s="18"/>
      <c r="IP84" s="18"/>
      <c r="IQ84" s="18"/>
      <c r="IR84" s="18"/>
      <c r="IS84" s="18"/>
      <c r="IT84" s="18"/>
      <c r="IU84" s="18"/>
      <c r="IV84" s="18"/>
    </row>
    <row r="85" spans="1:256" ht="15.75" customHeight="1" x14ac:dyDescent="0.2">
      <c r="A85" s="71"/>
      <c r="B85" s="207" t="s">
        <v>69</v>
      </c>
      <c r="C85" s="208"/>
      <c r="D85" s="208"/>
      <c r="E85" s="208"/>
      <c r="F85" s="208"/>
      <c r="G85" s="208"/>
      <c r="H85" s="209"/>
      <c r="I85" s="51">
        <f>SUM(I79:I84)</f>
        <v>6.6107111111111116E-2</v>
      </c>
      <c r="J85" s="33">
        <f>SUM(J79:J84)</f>
        <v>181.73320815644442</v>
      </c>
      <c r="K85" s="3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18"/>
      <c r="GV85" s="18"/>
      <c r="GW85" s="18"/>
      <c r="GX85" s="18"/>
      <c r="GY85" s="18"/>
      <c r="GZ85" s="18"/>
      <c r="HA85" s="18"/>
      <c r="HB85" s="18"/>
      <c r="HC85" s="18"/>
      <c r="HD85" s="18"/>
      <c r="HE85" s="18"/>
      <c r="HF85" s="18"/>
      <c r="HG85" s="18"/>
      <c r="HH85" s="18"/>
      <c r="HI85" s="18"/>
      <c r="HJ85" s="18"/>
      <c r="HK85" s="18"/>
      <c r="HL85" s="18"/>
      <c r="HM85" s="18"/>
      <c r="HN85" s="18"/>
      <c r="HO85" s="18"/>
      <c r="HP85" s="18"/>
      <c r="HQ85" s="18"/>
      <c r="HR85" s="18"/>
      <c r="HS85" s="18"/>
      <c r="HT85" s="18"/>
      <c r="HU85" s="18"/>
      <c r="HV85" s="18"/>
      <c r="HW85" s="18"/>
      <c r="HX85" s="18"/>
      <c r="HY85" s="18"/>
      <c r="HZ85" s="18"/>
      <c r="IA85" s="18"/>
      <c r="IB85" s="18"/>
      <c r="IC85" s="18"/>
      <c r="ID85" s="18"/>
      <c r="IE85" s="18"/>
      <c r="IF85" s="18"/>
      <c r="IG85" s="18"/>
      <c r="IH85" s="18"/>
      <c r="II85" s="18"/>
      <c r="IJ85" s="18"/>
      <c r="IK85" s="18"/>
      <c r="IL85" s="18"/>
      <c r="IM85" s="18"/>
      <c r="IN85" s="18"/>
      <c r="IO85" s="18"/>
      <c r="IP85" s="18"/>
      <c r="IQ85" s="18"/>
      <c r="IR85" s="18"/>
      <c r="IS85" s="18"/>
      <c r="IT85" s="18"/>
      <c r="IU85" s="18"/>
      <c r="IV85" s="18"/>
    </row>
    <row r="86" spans="1:256" ht="15.95" customHeight="1" x14ac:dyDescent="0.2">
      <c r="A86" s="237"/>
      <c r="B86" s="237"/>
      <c r="C86" s="237"/>
      <c r="D86" s="237"/>
      <c r="E86" s="237"/>
      <c r="F86" s="237"/>
      <c r="G86" s="237"/>
      <c r="H86" s="237"/>
      <c r="I86" s="237"/>
      <c r="J86" s="23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c r="GR86" s="18"/>
      <c r="GS86" s="18"/>
      <c r="GT86" s="18"/>
      <c r="GU86" s="18"/>
      <c r="GV86" s="18"/>
      <c r="GW86" s="18"/>
      <c r="GX86" s="18"/>
      <c r="GY86" s="18"/>
      <c r="GZ86" s="18"/>
      <c r="HA86" s="18"/>
      <c r="HB86" s="18"/>
      <c r="HC86" s="18"/>
      <c r="HD86" s="18"/>
      <c r="HE86" s="18"/>
      <c r="HF86" s="18"/>
      <c r="HG86" s="18"/>
      <c r="HH86" s="18"/>
      <c r="HI86" s="18"/>
      <c r="HJ86" s="18"/>
      <c r="HK86" s="18"/>
      <c r="HL86" s="18"/>
      <c r="HM86" s="18"/>
      <c r="HN86" s="18"/>
      <c r="HO86" s="18"/>
      <c r="HP86" s="18"/>
      <c r="HQ86" s="18"/>
      <c r="HR86" s="18"/>
      <c r="HS86" s="18"/>
      <c r="HT86" s="18"/>
      <c r="HU86" s="18"/>
      <c r="HV86" s="18"/>
      <c r="HW86" s="18"/>
      <c r="HX86" s="18"/>
      <c r="HY86" s="18"/>
      <c r="HZ86" s="18"/>
      <c r="IA86" s="18"/>
      <c r="IB86" s="18"/>
      <c r="IC86" s="18"/>
      <c r="ID86" s="18"/>
      <c r="IE86" s="18"/>
      <c r="IF86" s="18"/>
      <c r="IG86" s="18"/>
      <c r="IH86" s="18"/>
      <c r="II86" s="18"/>
      <c r="IJ86" s="18"/>
      <c r="IK86" s="18"/>
      <c r="IL86" s="18"/>
      <c r="IM86" s="18"/>
      <c r="IN86" s="18"/>
      <c r="IO86" s="18"/>
      <c r="IP86" s="18"/>
      <c r="IQ86" s="18"/>
      <c r="IR86" s="18"/>
      <c r="IS86" s="18"/>
      <c r="IT86" s="18"/>
      <c r="IU86" s="18"/>
      <c r="IV86" s="18"/>
    </row>
    <row r="87" spans="1:256" ht="15" customHeight="1" x14ac:dyDescent="0.2">
      <c r="A87" s="239"/>
      <c r="B87" s="239"/>
      <c r="C87" s="239"/>
      <c r="D87" s="239"/>
      <c r="E87" s="239"/>
      <c r="F87" s="239"/>
      <c r="G87" s="239"/>
      <c r="H87" s="239"/>
      <c r="I87" s="239"/>
      <c r="J87" s="240"/>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c r="DF87" s="18"/>
      <c r="DG87" s="18"/>
      <c r="DH87" s="18"/>
      <c r="DI87" s="18"/>
      <c r="DJ87" s="18"/>
      <c r="DK87" s="18"/>
      <c r="DL87" s="18"/>
      <c r="DM87" s="18"/>
      <c r="DN87" s="18"/>
      <c r="DO87" s="18"/>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18"/>
      <c r="GV87" s="18"/>
      <c r="GW87" s="18"/>
      <c r="GX87" s="18"/>
      <c r="GY87" s="18"/>
      <c r="GZ87" s="18"/>
      <c r="HA87" s="18"/>
      <c r="HB87" s="18"/>
      <c r="HC87" s="18"/>
      <c r="HD87" s="18"/>
      <c r="HE87" s="18"/>
      <c r="HF87" s="18"/>
      <c r="HG87" s="18"/>
      <c r="HH87" s="18"/>
      <c r="HI87" s="18"/>
      <c r="HJ87" s="18"/>
      <c r="HK87" s="18"/>
      <c r="HL87" s="18"/>
      <c r="HM87" s="18"/>
      <c r="HN87" s="18"/>
      <c r="HO87" s="18"/>
      <c r="HP87" s="18"/>
      <c r="HQ87" s="18"/>
      <c r="HR87" s="18"/>
      <c r="HS87" s="18"/>
      <c r="HT87" s="18"/>
      <c r="HU87" s="18"/>
      <c r="HV87" s="18"/>
      <c r="HW87" s="18"/>
      <c r="HX87" s="18"/>
      <c r="HY87" s="18"/>
      <c r="HZ87" s="18"/>
      <c r="IA87" s="18"/>
      <c r="IB87" s="18"/>
      <c r="IC87" s="18"/>
      <c r="ID87" s="18"/>
      <c r="IE87" s="18"/>
      <c r="IF87" s="18"/>
      <c r="IG87" s="18"/>
      <c r="IH87" s="18"/>
      <c r="II87" s="18"/>
      <c r="IJ87" s="18"/>
      <c r="IK87" s="18"/>
      <c r="IL87" s="18"/>
      <c r="IM87" s="18"/>
      <c r="IN87" s="18"/>
      <c r="IO87" s="18"/>
      <c r="IP87" s="18"/>
      <c r="IQ87" s="18"/>
      <c r="IR87" s="18"/>
      <c r="IS87" s="18"/>
      <c r="IT87" s="18"/>
      <c r="IU87" s="18"/>
      <c r="IV87" s="18"/>
    </row>
    <row r="88" spans="1:256" ht="18.600000000000001" customHeight="1" x14ac:dyDescent="0.2">
      <c r="A88" s="181" t="s">
        <v>46</v>
      </c>
      <c r="B88" s="181"/>
      <c r="C88" s="181"/>
      <c r="D88" s="181"/>
      <c r="E88" s="181"/>
      <c r="F88" s="181"/>
      <c r="G88" s="181"/>
      <c r="H88" s="181"/>
      <c r="I88" s="181"/>
      <c r="J88" s="181"/>
      <c r="K88" s="27"/>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c r="DD88" s="18"/>
      <c r="DE88" s="18"/>
      <c r="DF88" s="18"/>
      <c r="DG88" s="18"/>
      <c r="DH88" s="18"/>
      <c r="DI88" s="18"/>
      <c r="DJ88" s="18"/>
      <c r="DK88" s="18"/>
      <c r="DL88" s="18"/>
      <c r="DM88" s="18"/>
      <c r="DN88" s="18"/>
      <c r="DO88" s="18"/>
      <c r="DP88" s="18"/>
      <c r="DQ88" s="18"/>
      <c r="DR88" s="18"/>
      <c r="DS88" s="18"/>
      <c r="DT88" s="18"/>
      <c r="DU88" s="18"/>
      <c r="DV88" s="18"/>
      <c r="DW88" s="18"/>
      <c r="DX88" s="18"/>
      <c r="DY88" s="18"/>
      <c r="DZ88" s="18"/>
      <c r="EA88" s="18"/>
      <c r="EB88" s="18"/>
      <c r="EC88" s="18"/>
      <c r="ED88" s="18"/>
      <c r="EE88" s="18"/>
      <c r="EF88" s="18"/>
      <c r="EG88" s="18"/>
      <c r="EH88" s="18"/>
      <c r="EI88" s="18"/>
      <c r="EJ88" s="18"/>
      <c r="EK88" s="18"/>
      <c r="EL88" s="18"/>
      <c r="EM88" s="18"/>
      <c r="EN88" s="18"/>
      <c r="EO88" s="18"/>
      <c r="EP88" s="18"/>
      <c r="EQ88" s="18"/>
      <c r="ER88" s="18"/>
      <c r="ES88" s="18"/>
      <c r="ET88" s="18"/>
      <c r="EU88" s="18"/>
      <c r="EV88" s="18"/>
      <c r="EW88" s="18"/>
      <c r="EX88" s="18"/>
      <c r="EY88" s="18"/>
      <c r="EZ88" s="18"/>
      <c r="FA88" s="18"/>
      <c r="FB88" s="18"/>
      <c r="FC88" s="18"/>
      <c r="FD88" s="18"/>
      <c r="FE88" s="18"/>
      <c r="FF88" s="18"/>
      <c r="FG88" s="18"/>
      <c r="FH88" s="18"/>
      <c r="FI88" s="18"/>
      <c r="FJ88" s="18"/>
      <c r="FK88" s="18"/>
      <c r="FL88" s="18"/>
      <c r="FM88" s="18"/>
      <c r="FN88" s="18"/>
      <c r="FO88" s="18"/>
      <c r="FP88" s="18"/>
      <c r="FQ88" s="18"/>
      <c r="FR88" s="18"/>
      <c r="FS88" s="18"/>
      <c r="FT88" s="18"/>
      <c r="FU88" s="18"/>
      <c r="FV88" s="18"/>
      <c r="FW88" s="18"/>
      <c r="FX88" s="18"/>
      <c r="FY88" s="18"/>
      <c r="FZ88" s="18"/>
      <c r="GA88" s="18"/>
      <c r="GB88" s="18"/>
      <c r="GC88" s="18"/>
      <c r="GD88" s="18"/>
      <c r="GE88" s="18"/>
      <c r="GF88" s="18"/>
      <c r="GG88" s="18"/>
      <c r="GH88" s="18"/>
      <c r="GI88" s="18"/>
      <c r="GJ88" s="18"/>
      <c r="GK88" s="18"/>
      <c r="GL88" s="18"/>
      <c r="GM88" s="18"/>
      <c r="GN88" s="18"/>
      <c r="GO88" s="18"/>
      <c r="GP88" s="18"/>
      <c r="GQ88" s="18"/>
      <c r="GR88" s="18"/>
      <c r="GS88" s="18"/>
      <c r="GT88" s="18"/>
      <c r="GU88" s="18"/>
      <c r="GV88" s="18"/>
      <c r="GW88" s="18"/>
      <c r="GX88" s="18"/>
      <c r="GY88" s="18"/>
      <c r="GZ88" s="18"/>
      <c r="HA88" s="18"/>
      <c r="HB88" s="18"/>
      <c r="HC88" s="18"/>
      <c r="HD88" s="18"/>
      <c r="HE88" s="18"/>
      <c r="HF88" s="18"/>
      <c r="HG88" s="18"/>
      <c r="HH88" s="18"/>
      <c r="HI88" s="18"/>
      <c r="HJ88" s="18"/>
      <c r="HK88" s="18"/>
      <c r="HL88" s="18"/>
      <c r="HM88" s="18"/>
      <c r="HN88" s="18"/>
      <c r="HO88" s="18"/>
      <c r="HP88" s="18"/>
      <c r="HQ88" s="18"/>
      <c r="HR88" s="18"/>
      <c r="HS88" s="18"/>
      <c r="HT88" s="18"/>
      <c r="HU88" s="18"/>
      <c r="HV88" s="18"/>
      <c r="HW88" s="18"/>
      <c r="HX88" s="18"/>
      <c r="HY88" s="18"/>
      <c r="HZ88" s="18"/>
      <c r="IA88" s="18"/>
      <c r="IB88" s="18"/>
      <c r="IC88" s="18"/>
      <c r="ID88" s="18"/>
      <c r="IE88" s="18"/>
      <c r="IF88" s="18"/>
      <c r="IG88" s="18"/>
      <c r="IH88" s="18"/>
      <c r="II88" s="18"/>
      <c r="IJ88" s="18"/>
      <c r="IK88" s="18"/>
      <c r="IL88" s="18"/>
      <c r="IM88" s="18"/>
      <c r="IN88" s="18"/>
      <c r="IO88" s="18"/>
      <c r="IP88" s="18"/>
      <c r="IQ88" s="18"/>
      <c r="IR88" s="18"/>
      <c r="IS88" s="18"/>
      <c r="IT88" s="18"/>
      <c r="IU88" s="18"/>
      <c r="IV88" s="18"/>
    </row>
    <row r="89" spans="1:256" s="96" customFormat="1" ht="18.95" customHeight="1" x14ac:dyDescent="0.2">
      <c r="A89" s="181" t="s">
        <v>47</v>
      </c>
      <c r="B89" s="181"/>
      <c r="C89" s="181"/>
      <c r="D89" s="181"/>
      <c r="E89" s="181"/>
      <c r="F89" s="181"/>
      <c r="G89" s="181"/>
      <c r="H89" s="181"/>
      <c r="I89" s="181"/>
      <c r="J89" s="181"/>
      <c r="K89" s="72"/>
    </row>
    <row r="90" spans="1:256" ht="15.75" customHeight="1" x14ac:dyDescent="0.2">
      <c r="A90" s="73" t="s">
        <v>48</v>
      </c>
      <c r="B90" s="222" t="s">
        <v>49</v>
      </c>
      <c r="C90" s="222"/>
      <c r="D90" s="222"/>
      <c r="E90" s="222"/>
      <c r="F90" s="222"/>
      <c r="G90" s="222"/>
      <c r="H90" s="222"/>
      <c r="I90" s="35" t="s">
        <v>68</v>
      </c>
      <c r="J90" s="73" t="s">
        <v>19</v>
      </c>
      <c r="K90" s="27"/>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c r="DD90" s="18"/>
      <c r="DE90" s="18"/>
      <c r="DF90" s="18"/>
      <c r="DG90" s="18"/>
      <c r="DH90" s="18"/>
      <c r="DI90" s="18"/>
      <c r="DJ90" s="18"/>
      <c r="DK90" s="18"/>
      <c r="DL90" s="1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c r="FA90" s="18"/>
      <c r="FB90" s="18"/>
      <c r="FC90" s="18"/>
      <c r="FD90" s="18"/>
      <c r="FE90" s="18"/>
      <c r="FF90" s="18"/>
      <c r="FG90" s="18"/>
      <c r="FH90" s="18"/>
      <c r="FI90" s="18"/>
      <c r="FJ90" s="18"/>
      <c r="FK90" s="18"/>
      <c r="FL90" s="18"/>
      <c r="FM90" s="18"/>
      <c r="FN90" s="18"/>
      <c r="FO90" s="18"/>
      <c r="FP90" s="18"/>
      <c r="FQ90" s="18"/>
      <c r="FR90" s="18"/>
      <c r="FS90" s="18"/>
      <c r="FT90" s="18"/>
      <c r="FU90" s="18"/>
      <c r="FV90" s="18"/>
      <c r="FW90" s="18"/>
      <c r="FX90" s="18"/>
      <c r="FY90" s="18"/>
      <c r="FZ90" s="18"/>
      <c r="GA90" s="18"/>
      <c r="GB90" s="18"/>
      <c r="GC90" s="18"/>
      <c r="GD90" s="18"/>
      <c r="GE90" s="18"/>
      <c r="GF90" s="18"/>
      <c r="GG90" s="18"/>
      <c r="GH90" s="18"/>
      <c r="GI90" s="18"/>
      <c r="GJ90" s="18"/>
      <c r="GK90" s="18"/>
      <c r="GL90" s="18"/>
      <c r="GM90" s="18"/>
      <c r="GN90" s="18"/>
      <c r="GO90" s="18"/>
      <c r="GP90" s="18"/>
      <c r="GQ90" s="18"/>
      <c r="GR90" s="18"/>
      <c r="GS90" s="18"/>
      <c r="GT90" s="18"/>
      <c r="GU90" s="18"/>
      <c r="GV90" s="18"/>
      <c r="GW90" s="18"/>
      <c r="GX90" s="18"/>
      <c r="GY90" s="18"/>
      <c r="GZ90" s="18"/>
      <c r="HA90" s="18"/>
      <c r="HB90" s="18"/>
      <c r="HC90" s="18"/>
      <c r="HD90" s="18"/>
      <c r="HE90" s="18"/>
      <c r="HF90" s="18"/>
      <c r="HG90" s="18"/>
      <c r="HH90" s="18"/>
      <c r="HI90" s="18"/>
      <c r="HJ90" s="18"/>
      <c r="HK90" s="18"/>
      <c r="HL90" s="18"/>
      <c r="HM90" s="18"/>
      <c r="HN90" s="18"/>
      <c r="HO90" s="18"/>
      <c r="HP90" s="18"/>
      <c r="HQ90" s="18"/>
      <c r="HR90" s="18"/>
      <c r="HS90" s="18"/>
      <c r="HT90" s="18"/>
      <c r="HU90" s="18"/>
      <c r="HV90" s="18"/>
      <c r="HW90" s="18"/>
      <c r="HX90" s="18"/>
      <c r="HY90" s="18"/>
      <c r="HZ90" s="18"/>
      <c r="IA90" s="18"/>
      <c r="IB90" s="18"/>
      <c r="IC90" s="18"/>
      <c r="ID90" s="18"/>
      <c r="IE90" s="18"/>
      <c r="IF90" s="18"/>
      <c r="IG90" s="18"/>
      <c r="IH90" s="18"/>
      <c r="II90" s="18"/>
      <c r="IJ90" s="18"/>
      <c r="IK90" s="18"/>
      <c r="IL90" s="18"/>
      <c r="IM90" s="18"/>
      <c r="IN90" s="18"/>
      <c r="IO90" s="18"/>
      <c r="IP90" s="18"/>
      <c r="IQ90" s="18"/>
      <c r="IR90" s="18"/>
      <c r="IS90" s="18"/>
      <c r="IT90" s="18"/>
      <c r="IU90" s="18"/>
      <c r="IV90" s="18"/>
    </row>
    <row r="91" spans="1:256" ht="15.75" customHeight="1" x14ac:dyDescent="0.2">
      <c r="A91" s="34" t="s">
        <v>13</v>
      </c>
      <c r="B91" s="190" t="s">
        <v>142</v>
      </c>
      <c r="C91" s="190"/>
      <c r="D91" s="190"/>
      <c r="E91" s="190"/>
      <c r="F91" s="190"/>
      <c r="G91" s="190"/>
      <c r="H91" s="190"/>
      <c r="I91" s="69">
        <f>(5/30/12)*100%</f>
        <v>1.3888888888888888E-2</v>
      </c>
      <c r="J91" s="43">
        <f>I28*I91</f>
        <v>38.181555555555548</v>
      </c>
      <c r="K91" s="27"/>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c r="DD91" s="18"/>
      <c r="DE91" s="18"/>
      <c r="DF91" s="18"/>
      <c r="DG91" s="18"/>
      <c r="DH91" s="18"/>
      <c r="DI91" s="18"/>
      <c r="DJ91" s="18"/>
      <c r="DK91" s="18"/>
      <c r="DL91" s="18"/>
      <c r="DM91" s="18"/>
      <c r="DN91" s="18"/>
      <c r="DO91" s="18"/>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18"/>
      <c r="GV91" s="18"/>
      <c r="GW91" s="18"/>
      <c r="GX91" s="18"/>
      <c r="GY91" s="18"/>
      <c r="GZ91" s="18"/>
      <c r="HA91" s="18"/>
      <c r="HB91" s="18"/>
      <c r="HC91" s="18"/>
      <c r="HD91" s="18"/>
      <c r="HE91" s="18"/>
      <c r="HF91" s="18"/>
      <c r="HG91" s="18"/>
      <c r="HH91" s="18"/>
      <c r="HI91" s="18"/>
      <c r="HJ91" s="18"/>
      <c r="HK91" s="18"/>
      <c r="HL91" s="18"/>
      <c r="HM91" s="18"/>
      <c r="HN91" s="18"/>
      <c r="HO91" s="18"/>
      <c r="HP91" s="18"/>
      <c r="HQ91" s="18"/>
      <c r="HR91" s="18"/>
      <c r="HS91" s="18"/>
      <c r="HT91" s="18"/>
      <c r="HU91" s="18"/>
      <c r="HV91" s="18"/>
      <c r="HW91" s="18"/>
      <c r="HX91" s="18"/>
      <c r="HY91" s="18"/>
      <c r="HZ91" s="18"/>
      <c r="IA91" s="18"/>
      <c r="IB91" s="18"/>
      <c r="IC91" s="18"/>
      <c r="ID91" s="18"/>
      <c r="IE91" s="18"/>
      <c r="IF91" s="18"/>
      <c r="IG91" s="18"/>
      <c r="IH91" s="18"/>
      <c r="II91" s="18"/>
      <c r="IJ91" s="18"/>
      <c r="IK91" s="18"/>
      <c r="IL91" s="18"/>
      <c r="IM91" s="18"/>
      <c r="IN91" s="18"/>
      <c r="IO91" s="18"/>
      <c r="IP91" s="18"/>
      <c r="IQ91" s="18"/>
      <c r="IR91" s="18"/>
      <c r="IS91" s="18"/>
      <c r="IT91" s="18"/>
      <c r="IU91" s="18"/>
      <c r="IV91" s="18"/>
    </row>
    <row r="92" spans="1:256" ht="15.75" customHeight="1" x14ac:dyDescent="0.2">
      <c r="A92" s="34" t="s">
        <v>14</v>
      </c>
      <c r="B92" s="190" t="s">
        <v>143</v>
      </c>
      <c r="C92" s="190"/>
      <c r="D92" s="190"/>
      <c r="E92" s="190"/>
      <c r="F92" s="190"/>
      <c r="G92" s="190"/>
      <c r="H92" s="190"/>
      <c r="I92" s="74">
        <f>(5/30/12)*0.015*100%</f>
        <v>2.0833333333333332E-4</v>
      </c>
      <c r="J92" s="43">
        <f>I92*I28</f>
        <v>0.57272333333333325</v>
      </c>
      <c r="K92" s="27"/>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c r="DD92" s="18"/>
      <c r="DE92" s="18"/>
      <c r="DF92" s="18"/>
      <c r="DG92" s="18"/>
      <c r="DH92" s="18"/>
      <c r="DI92" s="18"/>
      <c r="DJ92" s="18"/>
      <c r="DK92" s="18"/>
      <c r="DL92" s="18"/>
      <c r="DM92" s="18"/>
      <c r="DN92" s="18"/>
      <c r="DO92" s="18"/>
      <c r="DP92" s="18"/>
      <c r="DQ92" s="18"/>
      <c r="DR92" s="18"/>
      <c r="DS92" s="18"/>
      <c r="DT92" s="18"/>
      <c r="DU92" s="18"/>
      <c r="DV92" s="18"/>
      <c r="DW92" s="18"/>
      <c r="DX92" s="18"/>
      <c r="DY92" s="18"/>
      <c r="DZ92" s="18"/>
      <c r="EA92" s="18"/>
      <c r="EB92" s="18"/>
      <c r="EC92" s="18"/>
      <c r="ED92" s="18"/>
      <c r="EE92" s="18"/>
      <c r="EF92" s="18"/>
      <c r="EG92" s="18"/>
      <c r="EH92" s="18"/>
      <c r="EI92" s="18"/>
      <c r="EJ92" s="18"/>
      <c r="EK92" s="18"/>
      <c r="EL92" s="18"/>
      <c r="EM92" s="18"/>
      <c r="EN92" s="18"/>
      <c r="EO92" s="18"/>
      <c r="EP92" s="18"/>
      <c r="EQ92" s="18"/>
      <c r="ER92" s="18"/>
      <c r="ES92" s="18"/>
      <c r="ET92" s="18"/>
      <c r="EU92" s="18"/>
      <c r="EV92" s="18"/>
      <c r="EW92" s="18"/>
      <c r="EX92" s="18"/>
      <c r="EY92" s="18"/>
      <c r="EZ92" s="18"/>
      <c r="FA92" s="18"/>
      <c r="FB92" s="18"/>
      <c r="FC92" s="18"/>
      <c r="FD92" s="18"/>
      <c r="FE92" s="18"/>
      <c r="FF92" s="18"/>
      <c r="FG92" s="18"/>
      <c r="FH92" s="18"/>
      <c r="FI92" s="18"/>
      <c r="FJ92" s="18"/>
      <c r="FK92" s="18"/>
      <c r="FL92" s="18"/>
      <c r="FM92" s="18"/>
      <c r="FN92" s="18"/>
      <c r="FO92" s="18"/>
      <c r="FP92" s="18"/>
      <c r="FQ92" s="18"/>
      <c r="FR92" s="18"/>
      <c r="FS92" s="18"/>
      <c r="FT92" s="18"/>
      <c r="FU92" s="18"/>
      <c r="FV92" s="18"/>
      <c r="FW92" s="18"/>
      <c r="FX92" s="18"/>
      <c r="FY92" s="18"/>
      <c r="FZ92" s="18"/>
      <c r="GA92" s="18"/>
      <c r="GB92" s="18"/>
      <c r="GC92" s="18"/>
      <c r="GD92" s="18"/>
      <c r="GE92" s="18"/>
      <c r="GF92" s="18"/>
      <c r="GG92" s="18"/>
      <c r="GH92" s="18"/>
      <c r="GI92" s="18"/>
      <c r="GJ92" s="18"/>
      <c r="GK92" s="18"/>
      <c r="GL92" s="18"/>
      <c r="GM92" s="18"/>
      <c r="GN92" s="18"/>
      <c r="GO92" s="18"/>
      <c r="GP92" s="18"/>
      <c r="GQ92" s="18"/>
      <c r="GR92" s="18"/>
      <c r="GS92" s="18"/>
      <c r="GT92" s="18"/>
      <c r="GU92" s="18"/>
      <c r="GV92" s="18"/>
      <c r="GW92" s="18"/>
      <c r="GX92" s="18"/>
      <c r="GY92" s="18"/>
      <c r="GZ92" s="18"/>
      <c r="HA92" s="18"/>
      <c r="HB92" s="18"/>
      <c r="HC92" s="18"/>
      <c r="HD92" s="18"/>
      <c r="HE92" s="18"/>
      <c r="HF92" s="18"/>
      <c r="HG92" s="18"/>
      <c r="HH92" s="18"/>
      <c r="HI92" s="18"/>
      <c r="HJ92" s="18"/>
      <c r="HK92" s="18"/>
      <c r="HL92" s="18"/>
      <c r="HM92" s="18"/>
      <c r="HN92" s="18"/>
      <c r="HO92" s="18"/>
      <c r="HP92" s="18"/>
      <c r="HQ92" s="18"/>
      <c r="HR92" s="18"/>
      <c r="HS92" s="18"/>
      <c r="HT92" s="18"/>
      <c r="HU92" s="18"/>
      <c r="HV92" s="18"/>
      <c r="HW92" s="18"/>
      <c r="HX92" s="18"/>
      <c r="HY92" s="18"/>
      <c r="HZ92" s="18"/>
      <c r="IA92" s="18"/>
      <c r="IB92" s="18"/>
      <c r="IC92" s="18"/>
      <c r="ID92" s="18"/>
      <c r="IE92" s="18"/>
      <c r="IF92" s="18"/>
      <c r="IG92" s="18"/>
      <c r="IH92" s="18"/>
      <c r="II92" s="18"/>
      <c r="IJ92" s="18"/>
      <c r="IK92" s="18"/>
      <c r="IL92" s="18"/>
      <c r="IM92" s="18"/>
      <c r="IN92" s="18"/>
      <c r="IO92" s="18"/>
      <c r="IP92" s="18"/>
      <c r="IQ92" s="18"/>
      <c r="IR92" s="18"/>
      <c r="IS92" s="18"/>
      <c r="IT92" s="18"/>
      <c r="IU92" s="18"/>
      <c r="IV92" s="18"/>
    </row>
    <row r="93" spans="1:256" x14ac:dyDescent="0.2">
      <c r="A93" s="34" t="s">
        <v>26</v>
      </c>
      <c r="B93" s="190" t="s">
        <v>144</v>
      </c>
      <c r="C93" s="190"/>
      <c r="D93" s="190"/>
      <c r="E93" s="190"/>
      <c r="F93" s="190"/>
      <c r="G93" s="190"/>
      <c r="H93" s="190"/>
      <c r="I93" s="75">
        <f>(1/12)*0.0178*100%/2</f>
        <v>7.4166666666666662E-4</v>
      </c>
      <c r="J93" s="43">
        <f>I28*I93</f>
        <v>2.0388950666666661</v>
      </c>
      <c r="K93" s="27"/>
      <c r="L93" s="18"/>
      <c r="M93" s="18"/>
      <c r="N93" s="18"/>
      <c r="O93" s="97"/>
      <c r="P93" s="9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c r="DD93" s="18"/>
      <c r="DE93" s="18"/>
      <c r="DF93" s="18"/>
      <c r="DG93" s="18"/>
      <c r="DH93" s="18"/>
      <c r="DI93" s="18"/>
      <c r="DJ93" s="18"/>
      <c r="DK93" s="18"/>
      <c r="DL93" s="18"/>
      <c r="DM93" s="18"/>
      <c r="DN93" s="18"/>
      <c r="DO93" s="18"/>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18"/>
      <c r="GV93" s="18"/>
      <c r="GW93" s="18"/>
      <c r="GX93" s="18"/>
      <c r="GY93" s="18"/>
      <c r="GZ93" s="18"/>
      <c r="HA93" s="18"/>
      <c r="HB93" s="18"/>
      <c r="HC93" s="18"/>
      <c r="HD93" s="18"/>
      <c r="HE93" s="18"/>
      <c r="HF93" s="18"/>
      <c r="HG93" s="18"/>
      <c r="HH93" s="18"/>
      <c r="HI93" s="18"/>
      <c r="HJ93" s="18"/>
      <c r="HK93" s="18"/>
      <c r="HL93" s="18"/>
      <c r="HM93" s="18"/>
      <c r="HN93" s="18"/>
      <c r="HO93" s="18"/>
      <c r="HP93" s="18"/>
      <c r="HQ93" s="18"/>
      <c r="HR93" s="18"/>
      <c r="HS93" s="18"/>
      <c r="HT93" s="18"/>
      <c r="HU93" s="18"/>
      <c r="HV93" s="18"/>
      <c r="HW93" s="18"/>
      <c r="HX93" s="18"/>
      <c r="HY93" s="18"/>
      <c r="HZ93" s="18"/>
      <c r="IA93" s="18"/>
      <c r="IB93" s="18"/>
      <c r="IC93" s="18"/>
      <c r="ID93" s="18"/>
      <c r="IE93" s="18"/>
      <c r="IF93" s="18"/>
      <c r="IG93" s="18"/>
      <c r="IH93" s="18"/>
      <c r="II93" s="18"/>
      <c r="IJ93" s="18"/>
      <c r="IK93" s="18"/>
      <c r="IL93" s="18"/>
      <c r="IM93" s="18"/>
      <c r="IN93" s="18"/>
      <c r="IO93" s="18"/>
      <c r="IP93" s="18"/>
      <c r="IQ93" s="18"/>
      <c r="IR93" s="18"/>
      <c r="IS93" s="18"/>
      <c r="IT93" s="18"/>
      <c r="IU93" s="18"/>
      <c r="IV93" s="18"/>
    </row>
    <row r="94" spans="1:256" x14ac:dyDescent="0.2">
      <c r="A94" s="34" t="s">
        <v>29</v>
      </c>
      <c r="B94" s="190" t="s">
        <v>145</v>
      </c>
      <c r="C94" s="190"/>
      <c r="D94" s="190"/>
      <c r="E94" s="190"/>
      <c r="F94" s="190"/>
      <c r="G94" s="190"/>
      <c r="H94" s="190"/>
      <c r="I94" s="75">
        <f>11.11%*5.28%*50%</f>
        <v>2.9330399999999996E-3</v>
      </c>
      <c r="J94" s="43">
        <f>I28*I94</f>
        <v>8.0631381388799976</v>
      </c>
      <c r="K94" s="27"/>
      <c r="L94" s="99"/>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c r="DD94" s="18"/>
      <c r="DE94" s="18"/>
      <c r="DF94" s="18"/>
      <c r="DG94" s="18"/>
      <c r="DH94" s="18"/>
      <c r="DI94" s="18"/>
      <c r="DJ94" s="18"/>
      <c r="DK94" s="18"/>
      <c r="DL94" s="18"/>
      <c r="DM94" s="18"/>
      <c r="DN94" s="18"/>
      <c r="DO94" s="18"/>
      <c r="DP94" s="18"/>
      <c r="DQ94" s="18"/>
      <c r="DR94" s="18"/>
      <c r="DS94" s="18"/>
      <c r="DT94" s="18"/>
      <c r="DU94" s="18"/>
      <c r="DV94" s="18"/>
      <c r="DW94" s="18"/>
      <c r="DX94" s="18"/>
      <c r="DY94" s="18"/>
      <c r="DZ94" s="18"/>
      <c r="EA94" s="18"/>
      <c r="EB94" s="18"/>
      <c r="EC94" s="18"/>
      <c r="ED94" s="18"/>
      <c r="EE94" s="18"/>
      <c r="EF94" s="18"/>
      <c r="EG94" s="18"/>
      <c r="EH94" s="18"/>
      <c r="EI94" s="18"/>
      <c r="EJ94" s="18"/>
      <c r="EK94" s="18"/>
      <c r="EL94" s="18"/>
      <c r="EM94" s="18"/>
      <c r="EN94" s="18"/>
      <c r="EO94" s="18"/>
      <c r="EP94" s="18"/>
      <c r="EQ94" s="18"/>
      <c r="ER94" s="18"/>
      <c r="ES94" s="18"/>
      <c r="ET94" s="18"/>
      <c r="EU94" s="18"/>
      <c r="EV94" s="18"/>
      <c r="EW94" s="18"/>
      <c r="EX94" s="18"/>
      <c r="EY94" s="18"/>
      <c r="EZ94" s="18"/>
      <c r="FA94" s="18"/>
      <c r="FB94" s="18"/>
      <c r="FC94" s="18"/>
      <c r="FD94" s="18"/>
      <c r="FE94" s="18"/>
      <c r="FF94" s="18"/>
      <c r="FG94" s="18"/>
      <c r="FH94" s="18"/>
      <c r="FI94" s="18"/>
      <c r="FJ94" s="18"/>
      <c r="FK94" s="18"/>
      <c r="FL94" s="18"/>
      <c r="FM94" s="18"/>
      <c r="FN94" s="18"/>
      <c r="FO94" s="18"/>
      <c r="FP94" s="18"/>
      <c r="FQ94" s="18"/>
      <c r="FR94" s="18"/>
      <c r="FS94" s="18"/>
      <c r="FT94" s="18"/>
      <c r="FU94" s="18"/>
      <c r="FV94" s="18"/>
      <c r="FW94" s="18"/>
      <c r="FX94" s="18"/>
      <c r="FY94" s="18"/>
      <c r="FZ94" s="18"/>
      <c r="GA94" s="18"/>
      <c r="GB94" s="18"/>
      <c r="GC94" s="18"/>
      <c r="GD94" s="18"/>
      <c r="GE94" s="18"/>
      <c r="GF94" s="18"/>
      <c r="GG94" s="18"/>
      <c r="GH94" s="18"/>
      <c r="GI94" s="18"/>
      <c r="GJ94" s="18"/>
      <c r="GK94" s="18"/>
      <c r="GL94" s="18"/>
      <c r="GM94" s="18"/>
      <c r="GN94" s="18"/>
      <c r="GO94" s="18"/>
      <c r="GP94" s="18"/>
      <c r="GQ94" s="18"/>
      <c r="GR94" s="18"/>
      <c r="GS94" s="18"/>
      <c r="GT94" s="18"/>
      <c r="GU94" s="18"/>
      <c r="GV94" s="18"/>
      <c r="GW94" s="18"/>
      <c r="GX94" s="18"/>
      <c r="GY94" s="18"/>
      <c r="GZ94" s="18"/>
      <c r="HA94" s="18"/>
      <c r="HB94" s="18"/>
      <c r="HC94" s="18"/>
      <c r="HD94" s="18"/>
      <c r="HE94" s="18"/>
      <c r="HF94" s="18"/>
      <c r="HG94" s="18"/>
      <c r="HH94" s="18"/>
      <c r="HI94" s="18"/>
      <c r="HJ94" s="18"/>
      <c r="HK94" s="18"/>
      <c r="HL94" s="18"/>
      <c r="HM94" s="18"/>
      <c r="HN94" s="18"/>
      <c r="HO94" s="18"/>
      <c r="HP94" s="18"/>
      <c r="HQ94" s="18"/>
      <c r="HR94" s="18"/>
      <c r="HS94" s="18"/>
      <c r="HT94" s="18"/>
      <c r="HU94" s="18"/>
      <c r="HV94" s="18"/>
      <c r="HW94" s="18"/>
      <c r="HX94" s="18"/>
      <c r="HY94" s="18"/>
      <c r="HZ94" s="18"/>
      <c r="IA94" s="18"/>
      <c r="IB94" s="18"/>
      <c r="IC94" s="18"/>
      <c r="ID94" s="18"/>
      <c r="IE94" s="18"/>
      <c r="IF94" s="18"/>
      <c r="IG94" s="18"/>
      <c r="IH94" s="18"/>
      <c r="II94" s="18"/>
      <c r="IJ94" s="18"/>
      <c r="IK94" s="18"/>
      <c r="IL94" s="18"/>
      <c r="IM94" s="18"/>
      <c r="IN94" s="18"/>
      <c r="IO94" s="18"/>
      <c r="IP94" s="18"/>
      <c r="IQ94" s="18"/>
      <c r="IR94" s="18"/>
      <c r="IS94" s="18"/>
      <c r="IT94" s="18"/>
      <c r="IU94" s="18"/>
      <c r="IV94" s="18"/>
    </row>
    <row r="95" spans="1:256" x14ac:dyDescent="0.2">
      <c r="A95" s="76" t="s">
        <v>8</v>
      </c>
      <c r="B95" s="190" t="s">
        <v>146</v>
      </c>
      <c r="C95" s="190"/>
      <c r="D95" s="190"/>
      <c r="E95" s="190"/>
      <c r="F95" s="190"/>
      <c r="G95" s="190"/>
      <c r="H95" s="190"/>
      <c r="I95" s="69">
        <f>(1/30/12)*100%</f>
        <v>2.7777777777777779E-3</v>
      </c>
      <c r="J95" s="43">
        <f>I28*I95</f>
        <v>7.6363111111111106</v>
      </c>
      <c r="K95" s="27"/>
      <c r="L95" s="9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18"/>
      <c r="GV95" s="18"/>
      <c r="GW95" s="18"/>
      <c r="GX95" s="18"/>
      <c r="GY95" s="18"/>
      <c r="GZ95" s="18"/>
      <c r="HA95" s="18"/>
      <c r="HB95" s="18"/>
      <c r="HC95" s="18"/>
      <c r="HD95" s="18"/>
      <c r="HE95" s="18"/>
      <c r="HF95" s="18"/>
      <c r="HG95" s="18"/>
      <c r="HH95" s="18"/>
      <c r="HI95" s="18"/>
      <c r="HJ95" s="18"/>
      <c r="HK95" s="18"/>
      <c r="HL95" s="18"/>
      <c r="HM95" s="18"/>
      <c r="HN95" s="18"/>
      <c r="HO95" s="18"/>
      <c r="HP95" s="18"/>
      <c r="HQ95" s="18"/>
      <c r="HR95" s="18"/>
      <c r="HS95" s="18"/>
      <c r="HT95" s="18"/>
      <c r="HU95" s="18"/>
      <c r="HV95" s="18"/>
      <c r="HW95" s="18"/>
      <c r="HX95" s="18"/>
      <c r="HY95" s="18"/>
      <c r="HZ95" s="18"/>
      <c r="IA95" s="18"/>
      <c r="IB95" s="18"/>
      <c r="IC95" s="18"/>
      <c r="ID95" s="18"/>
      <c r="IE95" s="18"/>
      <c r="IF95" s="18"/>
      <c r="IG95" s="18"/>
      <c r="IH95" s="18"/>
      <c r="II95" s="18"/>
      <c r="IJ95" s="18"/>
      <c r="IK95" s="18"/>
      <c r="IL95" s="18"/>
      <c r="IM95" s="18"/>
      <c r="IN95" s="18"/>
      <c r="IO95" s="18"/>
      <c r="IP95" s="18"/>
      <c r="IQ95" s="18"/>
      <c r="IR95" s="18"/>
      <c r="IS95" s="18"/>
      <c r="IT95" s="18"/>
      <c r="IU95" s="18"/>
      <c r="IV95" s="18"/>
    </row>
    <row r="96" spans="1:256" ht="15.75" customHeight="1" x14ac:dyDescent="0.2">
      <c r="A96" s="71"/>
      <c r="B96" s="207" t="s">
        <v>69</v>
      </c>
      <c r="C96" s="208"/>
      <c r="D96" s="208"/>
      <c r="E96" s="208"/>
      <c r="F96" s="208"/>
      <c r="G96" s="208"/>
      <c r="H96" s="209"/>
      <c r="I96" s="77">
        <f>SUM(I91:I95)</f>
        <v>2.0549706666666664E-2</v>
      </c>
      <c r="J96" s="78">
        <f>SUM(J91:J95)</f>
        <v>56.492623205546664</v>
      </c>
      <c r="K96" s="27"/>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18"/>
      <c r="ED96" s="18"/>
      <c r="EE96" s="18"/>
      <c r="EF96" s="18"/>
      <c r="EG96" s="18"/>
      <c r="EH96" s="18"/>
      <c r="EI96" s="18"/>
      <c r="EJ96" s="18"/>
      <c r="EK96" s="18"/>
      <c r="EL96" s="18"/>
      <c r="EM96" s="18"/>
      <c r="EN96" s="18"/>
      <c r="EO96" s="18"/>
      <c r="EP96" s="18"/>
      <c r="EQ96" s="18"/>
      <c r="ER96" s="18"/>
      <c r="ES96" s="18"/>
      <c r="ET96" s="18"/>
      <c r="EU96" s="18"/>
      <c r="EV96" s="18"/>
      <c r="EW96" s="18"/>
      <c r="EX96" s="18"/>
      <c r="EY96" s="18"/>
      <c r="EZ96" s="18"/>
      <c r="FA96" s="18"/>
      <c r="FB96" s="18"/>
      <c r="FC96" s="18"/>
      <c r="FD96" s="18"/>
      <c r="FE96" s="18"/>
      <c r="FF96" s="18"/>
      <c r="FG96" s="18"/>
      <c r="FH96" s="18"/>
      <c r="FI96" s="18"/>
      <c r="FJ96" s="18"/>
      <c r="FK96" s="18"/>
      <c r="FL96" s="18"/>
      <c r="FM96" s="18"/>
      <c r="FN96" s="18"/>
      <c r="FO96" s="18"/>
      <c r="FP96" s="18"/>
      <c r="FQ96" s="18"/>
      <c r="FR96" s="18"/>
      <c r="FS96" s="18"/>
      <c r="FT96" s="18"/>
      <c r="FU96" s="18"/>
      <c r="FV96" s="18"/>
      <c r="FW96" s="18"/>
      <c r="FX96" s="18"/>
      <c r="FY96" s="18"/>
      <c r="FZ96" s="18"/>
      <c r="GA96" s="18"/>
      <c r="GB96" s="18"/>
      <c r="GC96" s="18"/>
      <c r="GD96" s="18"/>
      <c r="GE96" s="18"/>
      <c r="GF96" s="18"/>
      <c r="GG96" s="18"/>
      <c r="GH96" s="18"/>
      <c r="GI96" s="18"/>
      <c r="GJ96" s="18"/>
      <c r="GK96" s="18"/>
      <c r="GL96" s="18"/>
      <c r="GM96" s="18"/>
      <c r="GN96" s="18"/>
      <c r="GO96" s="18"/>
      <c r="GP96" s="18"/>
      <c r="GQ96" s="18"/>
      <c r="GR96" s="18"/>
      <c r="GS96" s="18"/>
      <c r="GT96" s="18"/>
      <c r="GU96" s="18"/>
      <c r="GV96" s="18"/>
      <c r="GW96" s="18"/>
      <c r="GX96" s="18"/>
      <c r="GY96" s="18"/>
      <c r="GZ96" s="18"/>
      <c r="HA96" s="18"/>
      <c r="HB96" s="18"/>
      <c r="HC96" s="18"/>
      <c r="HD96" s="18"/>
      <c r="HE96" s="18"/>
      <c r="HF96" s="18"/>
      <c r="HG96" s="18"/>
      <c r="HH96" s="18"/>
      <c r="HI96" s="18"/>
      <c r="HJ96" s="18"/>
      <c r="HK96" s="18"/>
      <c r="HL96" s="18"/>
      <c r="HM96" s="18"/>
      <c r="HN96" s="18"/>
      <c r="HO96" s="18"/>
      <c r="HP96" s="18"/>
      <c r="HQ96" s="18"/>
      <c r="HR96" s="18"/>
      <c r="HS96" s="18"/>
      <c r="HT96" s="18"/>
      <c r="HU96" s="18"/>
      <c r="HV96" s="18"/>
      <c r="HW96" s="18"/>
      <c r="HX96" s="18"/>
      <c r="HY96" s="18"/>
      <c r="HZ96" s="18"/>
      <c r="IA96" s="18"/>
      <c r="IB96" s="18"/>
      <c r="IC96" s="18"/>
      <c r="ID96" s="18"/>
      <c r="IE96" s="18"/>
      <c r="IF96" s="18"/>
      <c r="IG96" s="18"/>
      <c r="IH96" s="18"/>
      <c r="II96" s="18"/>
      <c r="IJ96" s="18"/>
      <c r="IK96" s="18"/>
      <c r="IL96" s="18"/>
      <c r="IM96" s="18"/>
      <c r="IN96" s="18"/>
      <c r="IO96" s="18"/>
      <c r="IP96" s="18"/>
      <c r="IQ96" s="18"/>
      <c r="IR96" s="18"/>
      <c r="IS96" s="18"/>
      <c r="IT96" s="18"/>
      <c r="IU96" s="18"/>
      <c r="IV96" s="18"/>
    </row>
    <row r="97" spans="1:256" ht="15" customHeight="1" x14ac:dyDescent="0.2">
      <c r="A97" s="243"/>
      <c r="B97" s="243"/>
      <c r="C97" s="243"/>
      <c r="D97" s="243"/>
      <c r="E97" s="243"/>
      <c r="F97" s="243"/>
      <c r="G97" s="243"/>
      <c r="H97" s="243"/>
      <c r="I97" s="243"/>
      <c r="J97" s="243"/>
      <c r="K97" s="79"/>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18"/>
      <c r="GV97" s="18"/>
      <c r="GW97" s="18"/>
      <c r="GX97" s="18"/>
      <c r="GY97" s="18"/>
      <c r="GZ97" s="18"/>
      <c r="HA97" s="18"/>
      <c r="HB97" s="18"/>
      <c r="HC97" s="18"/>
      <c r="HD97" s="18"/>
      <c r="HE97" s="18"/>
      <c r="HF97" s="18"/>
      <c r="HG97" s="18"/>
      <c r="HH97" s="18"/>
      <c r="HI97" s="18"/>
      <c r="HJ97" s="18"/>
      <c r="HK97" s="18"/>
      <c r="HL97" s="18"/>
      <c r="HM97" s="18"/>
      <c r="HN97" s="18"/>
      <c r="HO97" s="18"/>
      <c r="HP97" s="18"/>
      <c r="HQ97" s="18"/>
      <c r="HR97" s="18"/>
      <c r="HS97" s="18"/>
      <c r="HT97" s="18"/>
      <c r="HU97" s="18"/>
      <c r="HV97" s="18"/>
      <c r="HW97" s="18"/>
      <c r="HX97" s="18"/>
      <c r="HY97" s="18"/>
      <c r="HZ97" s="18"/>
      <c r="IA97" s="18"/>
      <c r="IB97" s="18"/>
      <c r="IC97" s="18"/>
      <c r="ID97" s="18"/>
      <c r="IE97" s="18"/>
      <c r="IF97" s="18"/>
      <c r="IG97" s="18"/>
      <c r="IH97" s="18"/>
      <c r="II97" s="18"/>
      <c r="IJ97" s="18"/>
      <c r="IK97" s="18"/>
      <c r="IL97" s="18"/>
      <c r="IM97" s="18"/>
      <c r="IN97" s="18"/>
      <c r="IO97" s="18"/>
      <c r="IP97" s="18"/>
      <c r="IQ97" s="18"/>
      <c r="IR97" s="18"/>
      <c r="IS97" s="18"/>
      <c r="IT97" s="18"/>
      <c r="IU97" s="18"/>
      <c r="IV97" s="18"/>
    </row>
    <row r="98" spans="1:256" s="1" customFormat="1" x14ac:dyDescent="0.2">
      <c r="A98" s="244"/>
      <c r="B98" s="244"/>
      <c r="C98" s="244"/>
      <c r="D98" s="244"/>
      <c r="E98" s="244"/>
      <c r="F98" s="244"/>
      <c r="G98" s="244"/>
      <c r="H98" s="244"/>
      <c r="I98" s="244"/>
      <c r="J98" s="244"/>
      <c r="K98" s="79"/>
    </row>
    <row r="99" spans="1:256" x14ac:dyDescent="0.2">
      <c r="A99" s="181" t="s">
        <v>50</v>
      </c>
      <c r="B99" s="181"/>
      <c r="C99" s="181"/>
      <c r="D99" s="181"/>
      <c r="E99" s="181"/>
      <c r="F99" s="181"/>
      <c r="G99" s="181"/>
      <c r="H99" s="181"/>
      <c r="I99" s="181"/>
      <c r="J99" s="27"/>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c r="DI99" s="18"/>
      <c r="DJ99" s="18"/>
      <c r="DK99" s="18"/>
      <c r="DL99" s="18"/>
      <c r="DM99" s="18"/>
      <c r="DN99" s="18"/>
      <c r="DO99" s="18"/>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18"/>
      <c r="GV99" s="18"/>
      <c r="GW99" s="18"/>
      <c r="GX99" s="18"/>
      <c r="GY99" s="18"/>
      <c r="GZ99" s="18"/>
      <c r="HA99" s="18"/>
      <c r="HB99" s="18"/>
      <c r="HC99" s="18"/>
      <c r="HD99" s="18"/>
      <c r="HE99" s="18"/>
      <c r="HF99" s="18"/>
      <c r="HG99" s="18"/>
      <c r="HH99" s="18"/>
      <c r="HI99" s="18"/>
      <c r="HJ99" s="18"/>
      <c r="HK99" s="18"/>
      <c r="HL99" s="18"/>
      <c r="HM99" s="18"/>
      <c r="HN99" s="18"/>
      <c r="HO99" s="18"/>
      <c r="HP99" s="18"/>
      <c r="HQ99" s="18"/>
      <c r="HR99" s="18"/>
      <c r="HS99" s="18"/>
      <c r="HT99" s="18"/>
      <c r="HU99" s="18"/>
      <c r="HV99" s="18"/>
      <c r="HW99" s="18"/>
      <c r="HX99" s="18"/>
      <c r="HY99" s="18"/>
      <c r="HZ99" s="18"/>
      <c r="IA99" s="18"/>
      <c r="IB99" s="18"/>
      <c r="IC99" s="18"/>
      <c r="ID99" s="18"/>
      <c r="IE99" s="18"/>
      <c r="IF99" s="18"/>
      <c r="IG99" s="18"/>
      <c r="IH99" s="18"/>
      <c r="II99" s="18"/>
      <c r="IJ99" s="18"/>
      <c r="IK99" s="18"/>
      <c r="IL99" s="18"/>
      <c r="IM99" s="18"/>
      <c r="IN99" s="18"/>
      <c r="IO99" s="18"/>
      <c r="IP99" s="18"/>
      <c r="IQ99" s="18"/>
      <c r="IR99" s="18"/>
      <c r="IS99" s="18"/>
      <c r="IT99" s="18"/>
      <c r="IU99" s="18"/>
      <c r="IV99" s="18"/>
    </row>
    <row r="100" spans="1:256" x14ac:dyDescent="0.2">
      <c r="A100" s="28">
        <v>4</v>
      </c>
      <c r="B100" s="222" t="s">
        <v>51</v>
      </c>
      <c r="C100" s="222"/>
      <c r="D100" s="222"/>
      <c r="E100" s="222"/>
      <c r="F100" s="222"/>
      <c r="G100" s="222"/>
      <c r="H100" s="222"/>
      <c r="I100" s="63" t="s">
        <v>19</v>
      </c>
      <c r="J100" s="27"/>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c r="DD100" s="18"/>
      <c r="DE100" s="18"/>
      <c r="DF100" s="18"/>
      <c r="DG100" s="18"/>
      <c r="DH100" s="18"/>
      <c r="DI100" s="18"/>
      <c r="DJ100" s="18"/>
      <c r="DK100" s="18"/>
      <c r="DL100" s="18"/>
      <c r="DM100" s="18"/>
      <c r="DN100" s="18"/>
      <c r="DO100" s="18"/>
      <c r="DP100" s="18"/>
      <c r="DQ100" s="18"/>
      <c r="DR100" s="18"/>
      <c r="DS100" s="18"/>
      <c r="DT100" s="18"/>
      <c r="DU100" s="18"/>
      <c r="DV100" s="18"/>
      <c r="DW100" s="18"/>
      <c r="DX100" s="18"/>
      <c r="DY100" s="18"/>
      <c r="DZ100" s="18"/>
      <c r="EA100" s="18"/>
      <c r="EB100" s="18"/>
      <c r="EC100" s="18"/>
      <c r="ED100" s="18"/>
      <c r="EE100" s="18"/>
      <c r="EF100" s="18"/>
      <c r="EG100" s="18"/>
      <c r="EH100" s="18"/>
      <c r="EI100" s="18"/>
      <c r="EJ100" s="18"/>
      <c r="EK100" s="18"/>
      <c r="EL100" s="18"/>
      <c r="EM100" s="18"/>
      <c r="EN100" s="18"/>
      <c r="EO100" s="18"/>
      <c r="EP100" s="18"/>
      <c r="EQ100" s="18"/>
      <c r="ER100" s="18"/>
      <c r="ES100" s="18"/>
      <c r="ET100" s="18"/>
      <c r="EU100" s="18"/>
      <c r="EV100" s="18"/>
      <c r="EW100" s="18"/>
      <c r="EX100" s="18"/>
      <c r="EY100" s="18"/>
      <c r="EZ100" s="18"/>
      <c r="FA100" s="18"/>
      <c r="FB100" s="18"/>
      <c r="FC100" s="18"/>
      <c r="FD100" s="18"/>
      <c r="FE100" s="18"/>
      <c r="FF100" s="18"/>
      <c r="FG100" s="18"/>
      <c r="FH100" s="18"/>
      <c r="FI100" s="18"/>
      <c r="FJ100" s="18"/>
      <c r="FK100" s="18"/>
      <c r="FL100" s="18"/>
      <c r="FM100" s="18"/>
      <c r="FN100" s="18"/>
      <c r="FO100" s="18"/>
      <c r="FP100" s="18"/>
      <c r="FQ100" s="18"/>
      <c r="FR100" s="18"/>
      <c r="FS100" s="18"/>
      <c r="FT100" s="18"/>
      <c r="FU100" s="18"/>
      <c r="FV100" s="18"/>
      <c r="FW100" s="18"/>
      <c r="FX100" s="18"/>
      <c r="FY100" s="18"/>
      <c r="FZ100" s="18"/>
      <c r="GA100" s="18"/>
      <c r="GB100" s="18"/>
      <c r="GC100" s="18"/>
      <c r="GD100" s="18"/>
      <c r="GE100" s="18"/>
      <c r="GF100" s="18"/>
      <c r="GG100" s="18"/>
      <c r="GH100" s="18"/>
      <c r="GI100" s="18"/>
      <c r="GJ100" s="18"/>
      <c r="GK100" s="18"/>
      <c r="GL100" s="18"/>
      <c r="GM100" s="18"/>
      <c r="GN100" s="18"/>
      <c r="GO100" s="18"/>
      <c r="GP100" s="18"/>
      <c r="GQ100" s="18"/>
      <c r="GR100" s="18"/>
      <c r="GS100" s="18"/>
      <c r="GT100" s="18"/>
      <c r="GU100" s="18"/>
      <c r="GV100" s="18"/>
      <c r="GW100" s="18"/>
      <c r="GX100" s="18"/>
      <c r="GY100" s="18"/>
      <c r="GZ100" s="18"/>
      <c r="HA100" s="18"/>
      <c r="HB100" s="18"/>
      <c r="HC100" s="18"/>
      <c r="HD100" s="18"/>
      <c r="HE100" s="18"/>
      <c r="HF100" s="18"/>
      <c r="HG100" s="18"/>
      <c r="HH100" s="18"/>
      <c r="HI100" s="18"/>
      <c r="HJ100" s="18"/>
      <c r="HK100" s="18"/>
      <c r="HL100" s="18"/>
      <c r="HM100" s="18"/>
      <c r="HN100" s="18"/>
      <c r="HO100" s="18"/>
      <c r="HP100" s="18"/>
      <c r="HQ100" s="18"/>
      <c r="HR100" s="18"/>
      <c r="HS100" s="18"/>
      <c r="HT100" s="18"/>
      <c r="HU100" s="18"/>
      <c r="HV100" s="18"/>
      <c r="HW100" s="18"/>
      <c r="HX100" s="18"/>
      <c r="HY100" s="18"/>
      <c r="HZ100" s="18"/>
      <c r="IA100" s="18"/>
      <c r="IB100" s="18"/>
      <c r="IC100" s="18"/>
      <c r="ID100" s="18"/>
      <c r="IE100" s="18"/>
      <c r="IF100" s="18"/>
      <c r="IG100" s="18"/>
      <c r="IH100" s="18"/>
      <c r="II100" s="18"/>
      <c r="IJ100" s="18"/>
      <c r="IK100" s="18"/>
      <c r="IL100" s="18"/>
      <c r="IM100" s="18"/>
      <c r="IN100" s="18"/>
      <c r="IO100" s="18"/>
      <c r="IP100" s="18"/>
      <c r="IQ100" s="18"/>
      <c r="IR100" s="18"/>
      <c r="IS100" s="18"/>
      <c r="IT100" s="18"/>
      <c r="IU100" s="18"/>
      <c r="IV100" s="18"/>
    </row>
    <row r="101" spans="1:256" ht="19.899999999999999" customHeight="1" x14ac:dyDescent="0.2">
      <c r="A101" s="24" t="s">
        <v>48</v>
      </c>
      <c r="B101" s="242" t="s">
        <v>49</v>
      </c>
      <c r="C101" s="242"/>
      <c r="D101" s="242"/>
      <c r="E101" s="242"/>
      <c r="F101" s="242"/>
      <c r="G101" s="242"/>
      <c r="H101" s="242"/>
      <c r="I101" s="43">
        <f>J96</f>
        <v>56.492623205546664</v>
      </c>
      <c r="J101" s="27"/>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c r="DF101" s="18"/>
      <c r="DG101" s="18"/>
      <c r="DH101" s="18"/>
      <c r="DI101" s="18"/>
      <c r="DJ101" s="18"/>
      <c r="DK101" s="18"/>
      <c r="DL101" s="18"/>
      <c r="DM101" s="18"/>
      <c r="DN101" s="18"/>
      <c r="DO101" s="18"/>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18"/>
      <c r="GV101" s="18"/>
      <c r="GW101" s="18"/>
      <c r="GX101" s="18"/>
      <c r="GY101" s="18"/>
      <c r="GZ101" s="18"/>
      <c r="HA101" s="18"/>
      <c r="HB101" s="18"/>
      <c r="HC101" s="18"/>
      <c r="HD101" s="18"/>
      <c r="HE101" s="18"/>
      <c r="HF101" s="18"/>
      <c r="HG101" s="18"/>
      <c r="HH101" s="18"/>
      <c r="HI101" s="18"/>
      <c r="HJ101" s="18"/>
      <c r="HK101" s="18"/>
      <c r="HL101" s="18"/>
      <c r="HM101" s="18"/>
      <c r="HN101" s="18"/>
      <c r="HO101" s="18"/>
      <c r="HP101" s="18"/>
      <c r="HQ101" s="18"/>
      <c r="HR101" s="18"/>
      <c r="HS101" s="18"/>
      <c r="HT101" s="18"/>
      <c r="HU101" s="18"/>
      <c r="HV101" s="18"/>
      <c r="HW101" s="18"/>
      <c r="HX101" s="18"/>
      <c r="HY101" s="18"/>
      <c r="HZ101" s="18"/>
      <c r="IA101" s="18"/>
      <c r="IB101" s="18"/>
      <c r="IC101" s="18"/>
      <c r="ID101" s="18"/>
      <c r="IE101" s="18"/>
      <c r="IF101" s="18"/>
      <c r="IG101" s="18"/>
      <c r="IH101" s="18"/>
      <c r="II101" s="18"/>
      <c r="IJ101" s="18"/>
      <c r="IK101" s="18"/>
      <c r="IL101" s="18"/>
      <c r="IM101" s="18"/>
      <c r="IN101" s="18"/>
      <c r="IO101" s="18"/>
      <c r="IP101" s="18"/>
      <c r="IQ101" s="18"/>
      <c r="IR101" s="18"/>
      <c r="IS101" s="18"/>
      <c r="IT101" s="18"/>
      <c r="IU101" s="18"/>
      <c r="IV101" s="18"/>
    </row>
    <row r="102" spans="1:256" x14ac:dyDescent="0.2">
      <c r="A102" s="217" t="s">
        <v>1</v>
      </c>
      <c r="B102" s="217"/>
      <c r="C102" s="217"/>
      <c r="D102" s="217"/>
      <c r="E102" s="217"/>
      <c r="F102" s="217"/>
      <c r="G102" s="217"/>
      <c r="H102" s="217"/>
      <c r="I102" s="33">
        <f>I101</f>
        <v>56.492623205546664</v>
      </c>
      <c r="J102" s="27"/>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c r="DD102" s="18"/>
      <c r="DE102" s="18"/>
      <c r="DF102" s="18"/>
      <c r="DG102" s="18"/>
      <c r="DH102" s="18"/>
      <c r="DI102" s="18"/>
      <c r="DJ102" s="18"/>
      <c r="DK102" s="18"/>
      <c r="DL102" s="18"/>
      <c r="DM102" s="18"/>
      <c r="DN102" s="18"/>
      <c r="DO102" s="18"/>
      <c r="DP102" s="18"/>
      <c r="DQ102" s="18"/>
      <c r="DR102" s="18"/>
      <c r="DS102" s="18"/>
      <c r="DT102" s="18"/>
      <c r="DU102" s="18"/>
      <c r="DV102" s="18"/>
      <c r="DW102" s="18"/>
      <c r="DX102" s="18"/>
      <c r="DY102" s="18"/>
      <c r="DZ102" s="18"/>
      <c r="EA102" s="18"/>
      <c r="EB102" s="18"/>
      <c r="EC102" s="18"/>
      <c r="ED102" s="18"/>
      <c r="EE102" s="18"/>
      <c r="EF102" s="18"/>
      <c r="EG102" s="18"/>
      <c r="EH102" s="18"/>
      <c r="EI102" s="18"/>
      <c r="EJ102" s="18"/>
      <c r="EK102" s="18"/>
      <c r="EL102" s="18"/>
      <c r="EM102" s="18"/>
      <c r="EN102" s="18"/>
      <c r="EO102" s="18"/>
      <c r="EP102" s="18"/>
      <c r="EQ102" s="18"/>
      <c r="ER102" s="18"/>
      <c r="ES102" s="18"/>
      <c r="ET102" s="18"/>
      <c r="EU102" s="18"/>
      <c r="EV102" s="18"/>
      <c r="EW102" s="18"/>
      <c r="EX102" s="18"/>
      <c r="EY102" s="18"/>
      <c r="EZ102" s="18"/>
      <c r="FA102" s="18"/>
      <c r="FB102" s="18"/>
      <c r="FC102" s="18"/>
      <c r="FD102" s="18"/>
      <c r="FE102" s="18"/>
      <c r="FF102" s="18"/>
      <c r="FG102" s="18"/>
      <c r="FH102" s="18"/>
      <c r="FI102" s="18"/>
      <c r="FJ102" s="18"/>
      <c r="FK102" s="18"/>
      <c r="FL102" s="18"/>
      <c r="FM102" s="18"/>
      <c r="FN102" s="18"/>
      <c r="FO102" s="18"/>
      <c r="FP102" s="18"/>
      <c r="FQ102" s="18"/>
      <c r="FR102" s="18"/>
      <c r="FS102" s="18"/>
      <c r="FT102" s="18"/>
      <c r="FU102" s="18"/>
      <c r="FV102" s="18"/>
      <c r="FW102" s="18"/>
      <c r="FX102" s="18"/>
      <c r="FY102" s="18"/>
      <c r="FZ102" s="18"/>
      <c r="GA102" s="18"/>
      <c r="GB102" s="18"/>
      <c r="GC102" s="18"/>
      <c r="GD102" s="18"/>
      <c r="GE102" s="18"/>
      <c r="GF102" s="18"/>
      <c r="GG102" s="18"/>
      <c r="GH102" s="18"/>
      <c r="GI102" s="18"/>
      <c r="GJ102" s="18"/>
      <c r="GK102" s="18"/>
      <c r="GL102" s="18"/>
      <c r="GM102" s="18"/>
      <c r="GN102" s="18"/>
      <c r="GO102" s="18"/>
      <c r="GP102" s="18"/>
      <c r="GQ102" s="18"/>
      <c r="GR102" s="18"/>
      <c r="GS102" s="18"/>
      <c r="GT102" s="18"/>
      <c r="GU102" s="18"/>
      <c r="GV102" s="18"/>
      <c r="GW102" s="18"/>
      <c r="GX102" s="18"/>
      <c r="GY102" s="18"/>
      <c r="GZ102" s="18"/>
      <c r="HA102" s="18"/>
      <c r="HB102" s="18"/>
      <c r="HC102" s="18"/>
      <c r="HD102" s="18"/>
      <c r="HE102" s="18"/>
      <c r="HF102" s="18"/>
      <c r="HG102" s="18"/>
      <c r="HH102" s="18"/>
      <c r="HI102" s="18"/>
      <c r="HJ102" s="18"/>
      <c r="HK102" s="18"/>
      <c r="HL102" s="18"/>
      <c r="HM102" s="18"/>
      <c r="HN102" s="18"/>
      <c r="HO102" s="18"/>
      <c r="HP102" s="18"/>
      <c r="HQ102" s="18"/>
      <c r="HR102" s="18"/>
      <c r="HS102" s="18"/>
      <c r="HT102" s="18"/>
      <c r="HU102" s="18"/>
      <c r="HV102" s="18"/>
      <c r="HW102" s="18"/>
      <c r="HX102" s="18"/>
      <c r="HY102" s="18"/>
      <c r="HZ102" s="18"/>
      <c r="IA102" s="18"/>
      <c r="IB102" s="18"/>
      <c r="IC102" s="18"/>
      <c r="ID102" s="18"/>
      <c r="IE102" s="18"/>
      <c r="IF102" s="18"/>
      <c r="IG102" s="18"/>
      <c r="IH102" s="18"/>
      <c r="II102" s="18"/>
      <c r="IJ102" s="18"/>
      <c r="IK102" s="18"/>
      <c r="IL102" s="18"/>
      <c r="IM102" s="18"/>
      <c r="IN102" s="18"/>
      <c r="IO102" s="18"/>
      <c r="IP102" s="18"/>
      <c r="IQ102" s="18"/>
      <c r="IR102" s="18"/>
      <c r="IS102" s="18"/>
      <c r="IT102" s="18"/>
      <c r="IU102" s="18"/>
      <c r="IV102" s="18"/>
    </row>
    <row r="103" spans="1:256" ht="17.45" customHeight="1" x14ac:dyDescent="0.2">
      <c r="A103" s="229"/>
      <c r="B103" s="229"/>
      <c r="C103" s="229"/>
      <c r="D103" s="229"/>
      <c r="E103" s="229"/>
      <c r="F103" s="229"/>
      <c r="G103" s="229"/>
      <c r="H103" s="229"/>
      <c r="I103" s="229"/>
      <c r="J103" s="230"/>
      <c r="K103" s="18"/>
      <c r="L103" s="18"/>
      <c r="M103" s="18"/>
      <c r="N103" s="9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c r="DD103" s="18"/>
      <c r="DE103" s="18"/>
      <c r="DF103" s="18"/>
      <c r="DG103" s="18"/>
      <c r="DH103" s="18"/>
      <c r="DI103" s="18"/>
      <c r="DJ103" s="18"/>
      <c r="DK103" s="18"/>
      <c r="DL103" s="18"/>
      <c r="DM103" s="18"/>
      <c r="DN103" s="18"/>
      <c r="DO103" s="18"/>
      <c r="DP103" s="18"/>
      <c r="DQ103" s="18"/>
      <c r="DR103" s="18"/>
      <c r="DS103" s="18"/>
      <c r="DT103" s="18"/>
      <c r="DU103" s="18"/>
      <c r="DV103" s="18"/>
      <c r="DW103" s="18"/>
      <c r="DX103" s="18"/>
      <c r="DY103" s="18"/>
      <c r="DZ103" s="18"/>
      <c r="EA103" s="18"/>
      <c r="EB103" s="18"/>
      <c r="EC103" s="18"/>
      <c r="ED103" s="18"/>
      <c r="EE103" s="18"/>
      <c r="EF103" s="18"/>
      <c r="EG103" s="18"/>
      <c r="EH103" s="18"/>
      <c r="EI103" s="18"/>
      <c r="EJ103" s="18"/>
      <c r="EK103" s="18"/>
      <c r="EL103" s="18"/>
      <c r="EM103" s="18"/>
      <c r="EN103" s="18"/>
      <c r="EO103" s="18"/>
      <c r="EP103" s="18"/>
      <c r="EQ103" s="18"/>
      <c r="ER103" s="18"/>
      <c r="ES103" s="18"/>
      <c r="ET103" s="18"/>
      <c r="EU103" s="18"/>
      <c r="EV103" s="18"/>
      <c r="EW103" s="18"/>
      <c r="EX103" s="18"/>
      <c r="EY103" s="18"/>
      <c r="EZ103" s="18"/>
      <c r="FA103" s="18"/>
      <c r="FB103" s="18"/>
      <c r="FC103" s="18"/>
      <c r="FD103" s="18"/>
      <c r="FE103" s="18"/>
      <c r="FF103" s="18"/>
      <c r="FG103" s="18"/>
      <c r="FH103" s="18"/>
      <c r="FI103" s="18"/>
      <c r="FJ103" s="18"/>
      <c r="FK103" s="18"/>
      <c r="FL103" s="18"/>
      <c r="FM103" s="18"/>
      <c r="FN103" s="18"/>
      <c r="FO103" s="18"/>
      <c r="FP103" s="18"/>
      <c r="FQ103" s="18"/>
      <c r="FR103" s="18"/>
      <c r="FS103" s="18"/>
      <c r="FT103" s="18"/>
      <c r="FU103" s="18"/>
      <c r="FV103" s="18"/>
      <c r="FW103" s="18"/>
      <c r="FX103" s="18"/>
      <c r="FY103" s="18"/>
      <c r="FZ103" s="18"/>
      <c r="GA103" s="18"/>
      <c r="GB103" s="18"/>
      <c r="GC103" s="18"/>
      <c r="GD103" s="18"/>
      <c r="GE103" s="18"/>
      <c r="GF103" s="18"/>
      <c r="GG103" s="18"/>
      <c r="GH103" s="18"/>
      <c r="GI103" s="18"/>
      <c r="GJ103" s="18"/>
      <c r="GK103" s="18"/>
      <c r="GL103" s="18"/>
      <c r="GM103" s="18"/>
      <c r="GN103" s="18"/>
      <c r="GO103" s="18"/>
      <c r="GP103" s="18"/>
      <c r="GQ103" s="18"/>
      <c r="GR103" s="18"/>
      <c r="GS103" s="18"/>
      <c r="GT103" s="18"/>
      <c r="GU103" s="18"/>
      <c r="GV103" s="18"/>
      <c r="GW103" s="18"/>
      <c r="GX103" s="18"/>
      <c r="GY103" s="18"/>
      <c r="GZ103" s="18"/>
      <c r="HA103" s="18"/>
      <c r="HB103" s="18"/>
      <c r="HC103" s="18"/>
      <c r="HD103" s="18"/>
      <c r="HE103" s="18"/>
      <c r="HF103" s="18"/>
      <c r="HG103" s="18"/>
      <c r="HH103" s="18"/>
      <c r="HI103" s="18"/>
      <c r="HJ103" s="18"/>
      <c r="HK103" s="18"/>
      <c r="HL103" s="18"/>
      <c r="HM103" s="18"/>
      <c r="HN103" s="18"/>
      <c r="HO103" s="18"/>
      <c r="HP103" s="18"/>
      <c r="HQ103" s="18"/>
      <c r="HR103" s="18"/>
      <c r="HS103" s="18"/>
      <c r="HT103" s="18"/>
      <c r="HU103" s="18"/>
      <c r="HV103" s="18"/>
      <c r="HW103" s="18"/>
      <c r="HX103" s="18"/>
      <c r="HY103" s="18"/>
      <c r="HZ103" s="18"/>
      <c r="IA103" s="18"/>
      <c r="IB103" s="18"/>
      <c r="IC103" s="18"/>
      <c r="ID103" s="18"/>
      <c r="IE103" s="18"/>
      <c r="IF103" s="18"/>
      <c r="IG103" s="18"/>
      <c r="IH103" s="18"/>
      <c r="II103" s="18"/>
      <c r="IJ103" s="18"/>
      <c r="IK103" s="18"/>
      <c r="IL103" s="18"/>
      <c r="IM103" s="18"/>
      <c r="IN103" s="18"/>
      <c r="IO103" s="18"/>
      <c r="IP103" s="18"/>
      <c r="IQ103" s="18"/>
      <c r="IR103" s="18"/>
      <c r="IS103" s="18"/>
      <c r="IT103" s="18"/>
      <c r="IU103" s="18"/>
      <c r="IV103" s="18"/>
    </row>
    <row r="104" spans="1:256" ht="15" customHeight="1" x14ac:dyDescent="0.2">
      <c r="A104" s="229"/>
      <c r="B104" s="229"/>
      <c r="C104" s="229"/>
      <c r="D104" s="229"/>
      <c r="E104" s="229"/>
      <c r="F104" s="229"/>
      <c r="G104" s="229"/>
      <c r="H104" s="229"/>
      <c r="I104" s="229"/>
      <c r="J104" s="230"/>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c r="DD104" s="18"/>
      <c r="DE104" s="18"/>
      <c r="DF104" s="18"/>
      <c r="DG104" s="18"/>
      <c r="DH104" s="18"/>
      <c r="DI104" s="18"/>
      <c r="DJ104" s="18"/>
      <c r="DK104" s="18"/>
      <c r="DL104" s="18"/>
      <c r="DM104" s="18"/>
      <c r="DN104" s="18"/>
      <c r="DO104" s="18"/>
      <c r="DP104" s="18"/>
      <c r="DQ104" s="18"/>
      <c r="DR104" s="18"/>
      <c r="DS104" s="18"/>
      <c r="DT104" s="18"/>
      <c r="DU104" s="18"/>
      <c r="DV104" s="18"/>
      <c r="DW104" s="18"/>
      <c r="DX104" s="18"/>
      <c r="DY104" s="18"/>
      <c r="DZ104" s="18"/>
      <c r="EA104" s="18"/>
      <c r="EB104" s="18"/>
      <c r="EC104" s="18"/>
      <c r="ED104" s="18"/>
      <c r="EE104" s="18"/>
      <c r="EF104" s="18"/>
      <c r="EG104" s="18"/>
      <c r="EH104" s="18"/>
      <c r="EI104" s="18"/>
      <c r="EJ104" s="18"/>
      <c r="EK104" s="18"/>
      <c r="EL104" s="18"/>
      <c r="EM104" s="18"/>
      <c r="EN104" s="18"/>
      <c r="EO104" s="18"/>
      <c r="EP104" s="18"/>
      <c r="EQ104" s="18"/>
      <c r="ER104" s="18"/>
      <c r="ES104" s="18"/>
      <c r="ET104" s="18"/>
      <c r="EU104" s="18"/>
      <c r="EV104" s="18"/>
      <c r="EW104" s="18"/>
      <c r="EX104" s="18"/>
      <c r="EY104" s="18"/>
      <c r="EZ104" s="18"/>
      <c r="FA104" s="18"/>
      <c r="FB104" s="18"/>
      <c r="FC104" s="18"/>
      <c r="FD104" s="18"/>
      <c r="FE104" s="18"/>
      <c r="FF104" s="18"/>
      <c r="FG104" s="18"/>
      <c r="FH104" s="18"/>
      <c r="FI104" s="18"/>
      <c r="FJ104" s="18"/>
      <c r="FK104" s="18"/>
      <c r="FL104" s="18"/>
      <c r="FM104" s="18"/>
      <c r="FN104" s="18"/>
      <c r="FO104" s="18"/>
      <c r="FP104" s="18"/>
      <c r="FQ104" s="18"/>
      <c r="FR104" s="18"/>
      <c r="FS104" s="18"/>
      <c r="FT104" s="18"/>
      <c r="FU104" s="18"/>
      <c r="FV104" s="18"/>
      <c r="FW104" s="18"/>
      <c r="FX104" s="18"/>
      <c r="FY104" s="18"/>
      <c r="FZ104" s="18"/>
      <c r="GA104" s="18"/>
      <c r="GB104" s="18"/>
      <c r="GC104" s="18"/>
      <c r="GD104" s="18"/>
      <c r="GE104" s="18"/>
      <c r="GF104" s="18"/>
      <c r="GG104" s="18"/>
      <c r="GH104" s="18"/>
      <c r="GI104" s="18"/>
      <c r="GJ104" s="18"/>
      <c r="GK104" s="18"/>
      <c r="GL104" s="18"/>
      <c r="GM104" s="18"/>
      <c r="GN104" s="18"/>
      <c r="GO104" s="18"/>
      <c r="GP104" s="18"/>
      <c r="GQ104" s="18"/>
      <c r="GR104" s="18"/>
      <c r="GS104" s="18"/>
      <c r="GT104" s="18"/>
      <c r="GU104" s="18"/>
      <c r="GV104" s="18"/>
      <c r="GW104" s="18"/>
      <c r="GX104" s="18"/>
      <c r="GY104" s="18"/>
      <c r="GZ104" s="18"/>
      <c r="HA104" s="18"/>
      <c r="HB104" s="18"/>
      <c r="HC104" s="18"/>
      <c r="HD104" s="18"/>
      <c r="HE104" s="18"/>
      <c r="HF104" s="18"/>
      <c r="HG104" s="18"/>
      <c r="HH104" s="18"/>
      <c r="HI104" s="18"/>
      <c r="HJ104" s="18"/>
      <c r="HK104" s="18"/>
      <c r="HL104" s="18"/>
      <c r="HM104" s="18"/>
      <c r="HN104" s="18"/>
      <c r="HO104" s="18"/>
      <c r="HP104" s="18"/>
      <c r="HQ104" s="18"/>
      <c r="HR104" s="18"/>
      <c r="HS104" s="18"/>
      <c r="HT104" s="18"/>
      <c r="HU104" s="18"/>
      <c r="HV104" s="18"/>
      <c r="HW104" s="18"/>
      <c r="HX104" s="18"/>
      <c r="HY104" s="18"/>
      <c r="HZ104" s="18"/>
      <c r="IA104" s="18"/>
      <c r="IB104" s="18"/>
      <c r="IC104" s="18"/>
      <c r="ID104" s="18"/>
      <c r="IE104" s="18"/>
      <c r="IF104" s="18"/>
      <c r="IG104" s="18"/>
      <c r="IH104" s="18"/>
      <c r="II104" s="18"/>
      <c r="IJ104" s="18"/>
      <c r="IK104" s="18"/>
      <c r="IL104" s="18"/>
      <c r="IM104" s="18"/>
      <c r="IN104" s="18"/>
      <c r="IO104" s="18"/>
      <c r="IP104" s="18"/>
      <c r="IQ104" s="18"/>
      <c r="IR104" s="18"/>
      <c r="IS104" s="18"/>
      <c r="IT104" s="18"/>
      <c r="IU104" s="18"/>
      <c r="IV104" s="18"/>
    </row>
    <row r="105" spans="1:256" x14ac:dyDescent="0.2">
      <c r="A105" s="181" t="s">
        <v>52</v>
      </c>
      <c r="B105" s="181"/>
      <c r="C105" s="181"/>
      <c r="D105" s="181"/>
      <c r="E105" s="181"/>
      <c r="F105" s="181"/>
      <c r="G105" s="181"/>
      <c r="H105" s="181"/>
      <c r="I105" s="181"/>
      <c r="J105" s="27"/>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c r="DD105" s="18"/>
      <c r="DE105" s="18"/>
      <c r="DF105" s="18"/>
      <c r="DG105" s="18"/>
      <c r="DH105" s="18"/>
      <c r="DI105" s="18"/>
      <c r="DJ105" s="18"/>
      <c r="DK105" s="18"/>
      <c r="DL105" s="18"/>
      <c r="DM105" s="18"/>
      <c r="DN105" s="18"/>
      <c r="DO105" s="18"/>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18"/>
      <c r="GV105" s="18"/>
      <c r="GW105" s="18"/>
      <c r="GX105" s="18"/>
      <c r="GY105" s="18"/>
      <c r="GZ105" s="18"/>
      <c r="HA105" s="18"/>
      <c r="HB105" s="18"/>
      <c r="HC105" s="18"/>
      <c r="HD105" s="18"/>
      <c r="HE105" s="18"/>
      <c r="HF105" s="18"/>
      <c r="HG105" s="18"/>
      <c r="HH105" s="18"/>
      <c r="HI105" s="18"/>
      <c r="HJ105" s="18"/>
      <c r="HK105" s="18"/>
      <c r="HL105" s="18"/>
      <c r="HM105" s="18"/>
      <c r="HN105" s="18"/>
      <c r="HO105" s="18"/>
      <c r="HP105" s="18"/>
      <c r="HQ105" s="18"/>
      <c r="HR105" s="18"/>
      <c r="HS105" s="18"/>
      <c r="HT105" s="18"/>
      <c r="HU105" s="18"/>
      <c r="HV105" s="18"/>
      <c r="HW105" s="18"/>
      <c r="HX105" s="18"/>
      <c r="HY105" s="18"/>
      <c r="HZ105" s="18"/>
      <c r="IA105" s="18"/>
      <c r="IB105" s="18"/>
      <c r="IC105" s="18"/>
      <c r="ID105" s="18"/>
      <c r="IE105" s="18"/>
      <c r="IF105" s="18"/>
      <c r="IG105" s="18"/>
      <c r="IH105" s="18"/>
      <c r="II105" s="18"/>
      <c r="IJ105" s="18"/>
      <c r="IK105" s="18"/>
      <c r="IL105" s="18"/>
      <c r="IM105" s="18"/>
      <c r="IN105" s="18"/>
      <c r="IO105" s="18"/>
      <c r="IP105" s="18"/>
      <c r="IQ105" s="18"/>
      <c r="IR105" s="18"/>
      <c r="IS105" s="18"/>
      <c r="IT105" s="18"/>
      <c r="IU105" s="18"/>
      <c r="IV105" s="18"/>
    </row>
    <row r="106" spans="1:256" x14ac:dyDescent="0.2">
      <c r="A106" s="35">
        <v>5</v>
      </c>
      <c r="B106" s="217" t="s">
        <v>53</v>
      </c>
      <c r="C106" s="217"/>
      <c r="D106" s="217"/>
      <c r="E106" s="217"/>
      <c r="F106" s="217"/>
      <c r="G106" s="217"/>
      <c r="H106" s="217"/>
      <c r="I106" s="35" t="s">
        <v>19</v>
      </c>
      <c r="J106" s="27"/>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c r="DD106" s="18"/>
      <c r="DE106" s="18"/>
      <c r="DF106" s="18"/>
      <c r="DG106" s="18"/>
      <c r="DH106" s="18"/>
      <c r="DI106" s="18"/>
      <c r="DJ106" s="18"/>
      <c r="DK106" s="18"/>
      <c r="DL106" s="18"/>
      <c r="DM106" s="18"/>
      <c r="DN106" s="18"/>
      <c r="DO106" s="18"/>
      <c r="DP106" s="18"/>
      <c r="DQ106" s="18"/>
      <c r="DR106" s="18"/>
      <c r="DS106" s="18"/>
      <c r="DT106" s="18"/>
      <c r="DU106" s="18"/>
      <c r="DV106" s="18"/>
      <c r="DW106" s="18"/>
      <c r="DX106" s="18"/>
      <c r="DY106" s="18"/>
      <c r="DZ106" s="18"/>
      <c r="EA106" s="18"/>
      <c r="EB106" s="18"/>
      <c r="EC106" s="18"/>
      <c r="ED106" s="18"/>
      <c r="EE106" s="18"/>
      <c r="EF106" s="18"/>
      <c r="EG106" s="18"/>
      <c r="EH106" s="18"/>
      <c r="EI106" s="18"/>
      <c r="EJ106" s="18"/>
      <c r="EK106" s="18"/>
      <c r="EL106" s="18"/>
      <c r="EM106" s="18"/>
      <c r="EN106" s="18"/>
      <c r="EO106" s="18"/>
      <c r="EP106" s="18"/>
      <c r="EQ106" s="18"/>
      <c r="ER106" s="18"/>
      <c r="ES106" s="18"/>
      <c r="ET106" s="18"/>
      <c r="EU106" s="18"/>
      <c r="EV106" s="18"/>
      <c r="EW106" s="18"/>
      <c r="EX106" s="18"/>
      <c r="EY106" s="18"/>
      <c r="EZ106" s="18"/>
      <c r="FA106" s="18"/>
      <c r="FB106" s="18"/>
      <c r="FC106" s="18"/>
      <c r="FD106" s="18"/>
      <c r="FE106" s="18"/>
      <c r="FF106" s="18"/>
      <c r="FG106" s="18"/>
      <c r="FH106" s="18"/>
      <c r="FI106" s="18"/>
      <c r="FJ106" s="18"/>
      <c r="FK106" s="18"/>
      <c r="FL106" s="18"/>
      <c r="FM106" s="18"/>
      <c r="FN106" s="18"/>
      <c r="FO106" s="18"/>
      <c r="FP106" s="18"/>
      <c r="FQ106" s="18"/>
      <c r="FR106" s="18"/>
      <c r="FS106" s="18"/>
      <c r="FT106" s="18"/>
      <c r="FU106" s="18"/>
      <c r="FV106" s="18"/>
      <c r="FW106" s="18"/>
      <c r="FX106" s="18"/>
      <c r="FY106" s="18"/>
      <c r="FZ106" s="18"/>
      <c r="GA106" s="18"/>
      <c r="GB106" s="18"/>
      <c r="GC106" s="18"/>
      <c r="GD106" s="18"/>
      <c r="GE106" s="18"/>
      <c r="GF106" s="18"/>
      <c r="GG106" s="18"/>
      <c r="GH106" s="18"/>
      <c r="GI106" s="18"/>
      <c r="GJ106" s="18"/>
      <c r="GK106" s="18"/>
      <c r="GL106" s="18"/>
      <c r="GM106" s="18"/>
      <c r="GN106" s="18"/>
      <c r="GO106" s="18"/>
      <c r="GP106" s="18"/>
      <c r="GQ106" s="18"/>
      <c r="GR106" s="18"/>
      <c r="GS106" s="18"/>
      <c r="GT106" s="18"/>
      <c r="GU106" s="18"/>
      <c r="GV106" s="18"/>
      <c r="GW106" s="18"/>
      <c r="GX106" s="18"/>
      <c r="GY106" s="18"/>
      <c r="GZ106" s="18"/>
      <c r="HA106" s="18"/>
      <c r="HB106" s="18"/>
      <c r="HC106" s="18"/>
      <c r="HD106" s="18"/>
      <c r="HE106" s="18"/>
      <c r="HF106" s="18"/>
      <c r="HG106" s="18"/>
      <c r="HH106" s="18"/>
      <c r="HI106" s="18"/>
      <c r="HJ106" s="18"/>
      <c r="HK106" s="18"/>
      <c r="HL106" s="18"/>
      <c r="HM106" s="18"/>
      <c r="HN106" s="18"/>
      <c r="HO106" s="18"/>
      <c r="HP106" s="18"/>
      <c r="HQ106" s="18"/>
      <c r="HR106" s="18"/>
      <c r="HS106" s="18"/>
      <c r="HT106" s="18"/>
      <c r="HU106" s="18"/>
      <c r="HV106" s="18"/>
      <c r="HW106" s="18"/>
      <c r="HX106" s="18"/>
      <c r="HY106" s="18"/>
      <c r="HZ106" s="18"/>
      <c r="IA106" s="18"/>
      <c r="IB106" s="18"/>
      <c r="IC106" s="18"/>
      <c r="ID106" s="18"/>
      <c r="IE106" s="18"/>
      <c r="IF106" s="18"/>
      <c r="IG106" s="18"/>
      <c r="IH106" s="18"/>
      <c r="II106" s="18"/>
      <c r="IJ106" s="18"/>
      <c r="IK106" s="18"/>
      <c r="IL106" s="18"/>
      <c r="IM106" s="18"/>
      <c r="IN106" s="18"/>
      <c r="IO106" s="18"/>
      <c r="IP106" s="18"/>
      <c r="IQ106" s="18"/>
      <c r="IR106" s="18"/>
      <c r="IS106" s="18"/>
      <c r="IT106" s="18"/>
      <c r="IU106" s="18"/>
      <c r="IV106" s="18"/>
    </row>
    <row r="107" spans="1:256" ht="17.25" customHeight="1" x14ac:dyDescent="0.2">
      <c r="A107" s="34" t="s">
        <v>13</v>
      </c>
      <c r="B107" s="190" t="s">
        <v>54</v>
      </c>
      <c r="C107" s="190"/>
      <c r="D107" s="190"/>
      <c r="E107" s="190"/>
      <c r="F107" s="190"/>
      <c r="G107" s="190"/>
      <c r="H107" s="190"/>
      <c r="I107" s="80">
        <f>UNIFORMES!E12</f>
        <v>148.55500000000001</v>
      </c>
      <c r="J107" s="27"/>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18"/>
      <c r="DJ107" s="18"/>
      <c r="DK107" s="18"/>
      <c r="DL107" s="18"/>
      <c r="DM107" s="18"/>
      <c r="DN107" s="18"/>
      <c r="DO107" s="18"/>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18"/>
      <c r="GV107" s="18"/>
      <c r="GW107" s="18"/>
      <c r="GX107" s="18"/>
      <c r="GY107" s="18"/>
      <c r="GZ107" s="18"/>
      <c r="HA107" s="18"/>
      <c r="HB107" s="18"/>
      <c r="HC107" s="18"/>
      <c r="HD107" s="18"/>
      <c r="HE107" s="18"/>
      <c r="HF107" s="18"/>
      <c r="HG107" s="18"/>
      <c r="HH107" s="18"/>
      <c r="HI107" s="18"/>
      <c r="HJ107" s="18"/>
      <c r="HK107" s="18"/>
      <c r="HL107" s="18"/>
      <c r="HM107" s="18"/>
      <c r="HN107" s="18"/>
      <c r="HO107" s="18"/>
      <c r="HP107" s="18"/>
      <c r="HQ107" s="18"/>
      <c r="HR107" s="18"/>
      <c r="HS107" s="18"/>
      <c r="HT107" s="18"/>
      <c r="HU107" s="18"/>
      <c r="HV107" s="18"/>
      <c r="HW107" s="18"/>
      <c r="HX107" s="18"/>
      <c r="HY107" s="18"/>
      <c r="HZ107" s="18"/>
      <c r="IA107" s="18"/>
      <c r="IB107" s="18"/>
      <c r="IC107" s="18"/>
      <c r="ID107" s="18"/>
      <c r="IE107" s="18"/>
      <c r="IF107" s="18"/>
      <c r="IG107" s="18"/>
      <c r="IH107" s="18"/>
      <c r="II107" s="18"/>
      <c r="IJ107" s="18"/>
      <c r="IK107" s="18"/>
      <c r="IL107" s="18"/>
      <c r="IM107" s="18"/>
      <c r="IN107" s="18"/>
      <c r="IO107" s="18"/>
      <c r="IP107" s="18"/>
      <c r="IQ107" s="18"/>
      <c r="IR107" s="18"/>
      <c r="IS107" s="18"/>
      <c r="IT107" s="18"/>
      <c r="IU107" s="18"/>
      <c r="IV107" s="18"/>
    </row>
    <row r="108" spans="1:256" ht="15.75" customHeight="1" x14ac:dyDescent="0.2">
      <c r="A108" s="34" t="s">
        <v>14</v>
      </c>
      <c r="B108" s="190" t="s">
        <v>55</v>
      </c>
      <c r="C108" s="190"/>
      <c r="D108" s="190"/>
      <c r="E108" s="190"/>
      <c r="F108" s="190"/>
      <c r="G108" s="190"/>
      <c r="H108" s="190"/>
      <c r="I108" s="37"/>
      <c r="J108" s="27"/>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c r="DD108" s="18"/>
      <c r="DE108" s="18"/>
      <c r="DF108" s="18"/>
      <c r="DG108" s="18"/>
      <c r="DH108" s="18"/>
      <c r="DI108" s="18"/>
      <c r="DJ108" s="18"/>
      <c r="DK108" s="18"/>
      <c r="DL108" s="18"/>
      <c r="DM108" s="18"/>
      <c r="DN108" s="18"/>
      <c r="DO108" s="18"/>
      <c r="DP108" s="18"/>
      <c r="DQ108" s="18"/>
      <c r="DR108" s="18"/>
      <c r="DS108" s="18"/>
      <c r="DT108" s="18"/>
      <c r="DU108" s="18"/>
      <c r="DV108" s="18"/>
      <c r="DW108" s="18"/>
      <c r="DX108" s="18"/>
      <c r="DY108" s="18"/>
      <c r="DZ108" s="18"/>
      <c r="EA108" s="18"/>
      <c r="EB108" s="18"/>
      <c r="EC108" s="18"/>
      <c r="ED108" s="18"/>
      <c r="EE108" s="18"/>
      <c r="EF108" s="18"/>
      <c r="EG108" s="18"/>
      <c r="EH108" s="18"/>
      <c r="EI108" s="18"/>
      <c r="EJ108" s="18"/>
      <c r="EK108" s="18"/>
      <c r="EL108" s="18"/>
      <c r="EM108" s="18"/>
      <c r="EN108" s="18"/>
      <c r="EO108" s="18"/>
      <c r="EP108" s="18"/>
      <c r="EQ108" s="18"/>
      <c r="ER108" s="18"/>
      <c r="ES108" s="18"/>
      <c r="ET108" s="18"/>
      <c r="EU108" s="18"/>
      <c r="EV108" s="18"/>
      <c r="EW108" s="18"/>
      <c r="EX108" s="18"/>
      <c r="EY108" s="18"/>
      <c r="EZ108" s="18"/>
      <c r="FA108" s="18"/>
      <c r="FB108" s="18"/>
      <c r="FC108" s="18"/>
      <c r="FD108" s="18"/>
      <c r="FE108" s="18"/>
      <c r="FF108" s="18"/>
      <c r="FG108" s="18"/>
      <c r="FH108" s="18"/>
      <c r="FI108" s="18"/>
      <c r="FJ108" s="18"/>
      <c r="FK108" s="18"/>
      <c r="FL108" s="18"/>
      <c r="FM108" s="18"/>
      <c r="FN108" s="18"/>
      <c r="FO108" s="18"/>
      <c r="FP108" s="18"/>
      <c r="FQ108" s="18"/>
      <c r="FR108" s="18"/>
      <c r="FS108" s="18"/>
      <c r="FT108" s="18"/>
      <c r="FU108" s="18"/>
      <c r="FV108" s="18"/>
      <c r="FW108" s="18"/>
      <c r="FX108" s="18"/>
      <c r="FY108" s="18"/>
      <c r="FZ108" s="18"/>
      <c r="GA108" s="18"/>
      <c r="GB108" s="18"/>
      <c r="GC108" s="18"/>
      <c r="GD108" s="18"/>
      <c r="GE108" s="18"/>
      <c r="GF108" s="18"/>
      <c r="GG108" s="18"/>
      <c r="GH108" s="18"/>
      <c r="GI108" s="18"/>
      <c r="GJ108" s="18"/>
      <c r="GK108" s="18"/>
      <c r="GL108" s="18"/>
      <c r="GM108" s="18"/>
      <c r="GN108" s="18"/>
      <c r="GO108" s="18"/>
      <c r="GP108" s="18"/>
      <c r="GQ108" s="18"/>
      <c r="GR108" s="18"/>
      <c r="GS108" s="18"/>
      <c r="GT108" s="18"/>
      <c r="GU108" s="18"/>
      <c r="GV108" s="18"/>
      <c r="GW108" s="18"/>
      <c r="GX108" s="18"/>
      <c r="GY108" s="18"/>
      <c r="GZ108" s="18"/>
      <c r="HA108" s="18"/>
      <c r="HB108" s="18"/>
      <c r="HC108" s="18"/>
      <c r="HD108" s="18"/>
      <c r="HE108" s="18"/>
      <c r="HF108" s="18"/>
      <c r="HG108" s="18"/>
      <c r="HH108" s="18"/>
      <c r="HI108" s="18"/>
      <c r="HJ108" s="18"/>
      <c r="HK108" s="18"/>
      <c r="HL108" s="18"/>
      <c r="HM108" s="18"/>
      <c r="HN108" s="18"/>
      <c r="HO108" s="18"/>
      <c r="HP108" s="18"/>
      <c r="HQ108" s="18"/>
      <c r="HR108" s="18"/>
      <c r="HS108" s="18"/>
      <c r="HT108" s="18"/>
      <c r="HU108" s="18"/>
      <c r="HV108" s="18"/>
      <c r="HW108" s="18"/>
      <c r="HX108" s="18"/>
      <c r="HY108" s="18"/>
      <c r="HZ108" s="18"/>
      <c r="IA108" s="18"/>
      <c r="IB108" s="18"/>
      <c r="IC108" s="18"/>
      <c r="ID108" s="18"/>
      <c r="IE108" s="18"/>
      <c r="IF108" s="18"/>
      <c r="IG108" s="18"/>
      <c r="IH108" s="18"/>
      <c r="II108" s="18"/>
      <c r="IJ108" s="18"/>
      <c r="IK108" s="18"/>
      <c r="IL108" s="18"/>
      <c r="IM108" s="18"/>
      <c r="IN108" s="18"/>
      <c r="IO108" s="18"/>
      <c r="IP108" s="18"/>
      <c r="IQ108" s="18"/>
      <c r="IR108" s="18"/>
      <c r="IS108" s="18"/>
      <c r="IT108" s="18"/>
      <c r="IU108" s="18"/>
      <c r="IV108" s="18"/>
    </row>
    <row r="109" spans="1:256" ht="15.75" customHeight="1" x14ac:dyDescent="0.2">
      <c r="A109" s="34" t="s">
        <v>26</v>
      </c>
      <c r="B109" s="190" t="s">
        <v>56</v>
      </c>
      <c r="C109" s="190"/>
      <c r="D109" s="190"/>
      <c r="E109" s="190"/>
      <c r="F109" s="190"/>
      <c r="G109" s="190"/>
      <c r="H109" s="190"/>
      <c r="I109" s="37" t="s">
        <v>57</v>
      </c>
      <c r="J109" s="27"/>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c r="DD109" s="18"/>
      <c r="DE109" s="18"/>
      <c r="DF109" s="18"/>
      <c r="DG109" s="18"/>
      <c r="DH109" s="18"/>
      <c r="DI109" s="18"/>
      <c r="DJ109" s="18"/>
      <c r="DK109" s="18"/>
      <c r="DL109" s="1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c r="FS109" s="18"/>
      <c r="FT109" s="18"/>
      <c r="FU109" s="18"/>
      <c r="FV109" s="18"/>
      <c r="FW109" s="18"/>
      <c r="FX109" s="18"/>
      <c r="FY109" s="18"/>
      <c r="FZ109" s="18"/>
      <c r="GA109" s="18"/>
      <c r="GB109" s="18"/>
      <c r="GC109" s="18"/>
      <c r="GD109" s="18"/>
      <c r="GE109" s="18"/>
      <c r="GF109" s="18"/>
      <c r="GG109" s="18"/>
      <c r="GH109" s="18"/>
      <c r="GI109" s="18"/>
      <c r="GJ109" s="18"/>
      <c r="GK109" s="18"/>
      <c r="GL109" s="18"/>
      <c r="GM109" s="18"/>
      <c r="GN109" s="18"/>
      <c r="GO109" s="18"/>
      <c r="GP109" s="18"/>
      <c r="GQ109" s="18"/>
      <c r="GR109" s="18"/>
      <c r="GS109" s="18"/>
      <c r="GT109" s="18"/>
      <c r="GU109" s="18"/>
      <c r="GV109" s="18"/>
      <c r="GW109" s="18"/>
      <c r="GX109" s="18"/>
      <c r="GY109" s="18"/>
      <c r="GZ109" s="18"/>
      <c r="HA109" s="18"/>
      <c r="HB109" s="18"/>
      <c r="HC109" s="18"/>
      <c r="HD109" s="18"/>
      <c r="HE109" s="18"/>
      <c r="HF109" s="18"/>
      <c r="HG109" s="18"/>
      <c r="HH109" s="18"/>
      <c r="HI109" s="18"/>
      <c r="HJ109" s="18"/>
      <c r="HK109" s="18"/>
      <c r="HL109" s="18"/>
      <c r="HM109" s="18"/>
      <c r="HN109" s="18"/>
      <c r="HO109" s="18"/>
      <c r="HP109" s="18"/>
      <c r="HQ109" s="18"/>
      <c r="HR109" s="18"/>
      <c r="HS109" s="18"/>
      <c r="HT109" s="18"/>
      <c r="HU109" s="18"/>
      <c r="HV109" s="18"/>
      <c r="HW109" s="18"/>
      <c r="HX109" s="18"/>
      <c r="HY109" s="18"/>
      <c r="HZ109" s="18"/>
      <c r="IA109" s="18"/>
      <c r="IB109" s="18"/>
      <c r="IC109" s="18"/>
      <c r="ID109" s="18"/>
      <c r="IE109" s="18"/>
      <c r="IF109" s="18"/>
      <c r="IG109" s="18"/>
      <c r="IH109" s="18"/>
      <c r="II109" s="18"/>
      <c r="IJ109" s="18"/>
      <c r="IK109" s="18"/>
      <c r="IL109" s="18"/>
      <c r="IM109" s="18"/>
      <c r="IN109" s="18"/>
      <c r="IO109" s="18"/>
      <c r="IP109" s="18"/>
      <c r="IQ109" s="18"/>
      <c r="IR109" s="18"/>
      <c r="IS109" s="18"/>
      <c r="IT109" s="18"/>
      <c r="IU109" s="18"/>
      <c r="IV109" s="18"/>
    </row>
    <row r="110" spans="1:256" ht="15.75" customHeight="1" x14ac:dyDescent="0.2">
      <c r="A110" s="207" t="s">
        <v>1</v>
      </c>
      <c r="B110" s="208"/>
      <c r="C110" s="208"/>
      <c r="D110" s="208"/>
      <c r="E110" s="208"/>
      <c r="F110" s="208"/>
      <c r="G110" s="208"/>
      <c r="H110" s="209"/>
      <c r="I110" s="64">
        <f>SUM(I107:I109)</f>
        <v>148.55500000000001</v>
      </c>
      <c r="J110" s="27"/>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c r="DD110" s="18"/>
      <c r="DE110" s="18"/>
      <c r="DF110" s="18"/>
      <c r="DG110" s="18"/>
      <c r="DH110" s="18"/>
      <c r="DI110" s="18"/>
      <c r="DJ110" s="18"/>
      <c r="DK110" s="18"/>
      <c r="DL110" s="18"/>
      <c r="DM110" s="18"/>
      <c r="DN110" s="18"/>
      <c r="DO110" s="18"/>
      <c r="DP110" s="18"/>
      <c r="DQ110" s="18"/>
      <c r="DR110" s="18"/>
      <c r="DS110" s="18"/>
      <c r="DT110" s="18"/>
      <c r="DU110" s="18"/>
      <c r="DV110" s="18"/>
      <c r="DW110" s="18"/>
      <c r="DX110" s="18"/>
      <c r="DY110" s="18"/>
      <c r="DZ110" s="18"/>
      <c r="EA110" s="18"/>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18"/>
      <c r="FA110" s="18"/>
      <c r="FB110" s="18"/>
      <c r="FC110" s="18"/>
      <c r="FD110" s="18"/>
      <c r="FE110" s="18"/>
      <c r="FF110" s="18"/>
      <c r="FG110" s="18"/>
      <c r="FH110" s="18"/>
      <c r="FI110" s="18"/>
      <c r="FJ110" s="18"/>
      <c r="FK110" s="18"/>
      <c r="FL110" s="18"/>
      <c r="FM110" s="18"/>
      <c r="FN110" s="18"/>
      <c r="FO110" s="18"/>
      <c r="FP110" s="18"/>
      <c r="FQ110" s="18"/>
      <c r="FR110" s="18"/>
      <c r="FS110" s="18"/>
      <c r="FT110" s="18"/>
      <c r="FU110" s="18"/>
      <c r="FV110" s="18"/>
      <c r="FW110" s="18"/>
      <c r="FX110" s="18"/>
      <c r="FY110" s="18"/>
      <c r="FZ110" s="18"/>
      <c r="GA110" s="18"/>
      <c r="GB110" s="18"/>
      <c r="GC110" s="18"/>
      <c r="GD110" s="18"/>
      <c r="GE110" s="18"/>
      <c r="GF110" s="18"/>
      <c r="GG110" s="18"/>
      <c r="GH110" s="18"/>
      <c r="GI110" s="18"/>
      <c r="GJ110" s="18"/>
      <c r="GK110" s="18"/>
      <c r="GL110" s="18"/>
      <c r="GM110" s="18"/>
      <c r="GN110" s="18"/>
      <c r="GO110" s="18"/>
      <c r="GP110" s="18"/>
      <c r="GQ110" s="18"/>
      <c r="GR110" s="18"/>
      <c r="GS110" s="18"/>
      <c r="GT110" s="18"/>
      <c r="GU110" s="18"/>
      <c r="GV110" s="18"/>
      <c r="GW110" s="18"/>
      <c r="GX110" s="18"/>
      <c r="GY110" s="18"/>
      <c r="GZ110" s="18"/>
      <c r="HA110" s="18"/>
      <c r="HB110" s="18"/>
      <c r="HC110" s="18"/>
      <c r="HD110" s="18"/>
      <c r="HE110" s="18"/>
      <c r="HF110" s="18"/>
      <c r="HG110" s="18"/>
      <c r="HH110" s="18"/>
      <c r="HI110" s="18"/>
      <c r="HJ110" s="18"/>
      <c r="HK110" s="18"/>
      <c r="HL110" s="18"/>
      <c r="HM110" s="18"/>
      <c r="HN110" s="18"/>
      <c r="HO110" s="18"/>
      <c r="HP110" s="18"/>
      <c r="HQ110" s="18"/>
      <c r="HR110" s="18"/>
      <c r="HS110" s="18"/>
      <c r="HT110" s="18"/>
      <c r="HU110" s="18"/>
      <c r="HV110" s="18"/>
      <c r="HW110" s="18"/>
      <c r="HX110" s="18"/>
      <c r="HY110" s="18"/>
      <c r="HZ110" s="18"/>
      <c r="IA110" s="18"/>
      <c r="IB110" s="18"/>
      <c r="IC110" s="18"/>
      <c r="ID110" s="18"/>
      <c r="IE110" s="18"/>
      <c r="IF110" s="18"/>
      <c r="IG110" s="18"/>
      <c r="IH110" s="18"/>
      <c r="II110" s="18"/>
      <c r="IJ110" s="18"/>
      <c r="IK110" s="18"/>
      <c r="IL110" s="18"/>
      <c r="IM110" s="18"/>
      <c r="IN110" s="18"/>
      <c r="IO110" s="18"/>
      <c r="IP110" s="18"/>
      <c r="IQ110" s="18"/>
      <c r="IR110" s="18"/>
      <c r="IS110" s="18"/>
      <c r="IT110" s="18"/>
      <c r="IU110" s="18"/>
      <c r="IV110" s="18"/>
    </row>
    <row r="111" spans="1:256" ht="12.95" customHeight="1" x14ac:dyDescent="0.2">
      <c r="A111" s="229"/>
      <c r="B111" s="229"/>
      <c r="C111" s="229"/>
      <c r="D111" s="229"/>
      <c r="E111" s="229"/>
      <c r="F111" s="229"/>
      <c r="G111" s="229"/>
      <c r="H111" s="229"/>
      <c r="I111" s="229"/>
      <c r="J111" s="230"/>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c r="FS111" s="18"/>
      <c r="FT111" s="18"/>
      <c r="FU111" s="18"/>
      <c r="FV111" s="18"/>
      <c r="FW111" s="18"/>
      <c r="FX111" s="18"/>
      <c r="FY111" s="18"/>
      <c r="FZ111" s="18"/>
      <c r="GA111" s="18"/>
      <c r="GB111" s="18"/>
      <c r="GC111" s="18"/>
      <c r="GD111" s="18"/>
      <c r="GE111" s="18"/>
      <c r="GF111" s="18"/>
      <c r="GG111" s="18"/>
      <c r="GH111" s="18"/>
      <c r="GI111" s="18"/>
      <c r="GJ111" s="18"/>
      <c r="GK111" s="18"/>
      <c r="GL111" s="18"/>
      <c r="GM111" s="18"/>
      <c r="GN111" s="18"/>
      <c r="GO111" s="18"/>
      <c r="GP111" s="18"/>
      <c r="GQ111" s="18"/>
      <c r="GR111" s="18"/>
      <c r="GS111" s="18"/>
      <c r="GT111" s="18"/>
      <c r="GU111" s="18"/>
      <c r="GV111" s="18"/>
      <c r="GW111" s="18"/>
      <c r="GX111" s="18"/>
      <c r="GY111" s="18"/>
      <c r="GZ111" s="18"/>
      <c r="HA111" s="18"/>
      <c r="HB111" s="18"/>
      <c r="HC111" s="18"/>
      <c r="HD111" s="18"/>
      <c r="HE111" s="18"/>
      <c r="HF111" s="18"/>
      <c r="HG111" s="18"/>
      <c r="HH111" s="18"/>
      <c r="HI111" s="18"/>
      <c r="HJ111" s="18"/>
      <c r="HK111" s="18"/>
      <c r="HL111" s="18"/>
      <c r="HM111" s="18"/>
      <c r="HN111" s="18"/>
      <c r="HO111" s="18"/>
      <c r="HP111" s="18"/>
      <c r="HQ111" s="18"/>
      <c r="HR111" s="18"/>
      <c r="HS111" s="18"/>
      <c r="HT111" s="18"/>
      <c r="HU111" s="18"/>
      <c r="HV111" s="18"/>
      <c r="HW111" s="18"/>
      <c r="HX111" s="18"/>
      <c r="HY111" s="18"/>
      <c r="HZ111" s="18"/>
      <c r="IA111" s="18"/>
      <c r="IB111" s="18"/>
      <c r="IC111" s="18"/>
      <c r="ID111" s="18"/>
      <c r="IE111" s="18"/>
      <c r="IF111" s="18"/>
      <c r="IG111" s="18"/>
      <c r="IH111" s="18"/>
      <c r="II111" s="18"/>
      <c r="IJ111" s="18"/>
      <c r="IK111" s="18"/>
      <c r="IL111" s="18"/>
      <c r="IM111" s="18"/>
      <c r="IN111" s="18"/>
      <c r="IO111" s="18"/>
      <c r="IP111" s="18"/>
      <c r="IQ111" s="18"/>
      <c r="IR111" s="18"/>
      <c r="IS111" s="18"/>
      <c r="IT111" s="18"/>
      <c r="IU111" s="18"/>
      <c r="IV111" s="18"/>
    </row>
    <row r="112" spans="1:256" ht="15" customHeight="1" x14ac:dyDescent="0.2">
      <c r="A112" s="229"/>
      <c r="B112" s="229"/>
      <c r="C112" s="229"/>
      <c r="D112" s="229"/>
      <c r="E112" s="229"/>
      <c r="F112" s="229"/>
      <c r="G112" s="229"/>
      <c r="H112" s="229"/>
      <c r="I112" s="229"/>
      <c r="J112" s="230"/>
      <c r="K112" s="18"/>
      <c r="L112" s="18"/>
    </row>
    <row r="113" spans="1:10" s="1" customFormat="1" x14ac:dyDescent="0.2">
      <c r="A113" s="245" t="s">
        <v>70</v>
      </c>
      <c r="B113" s="246"/>
      <c r="C113" s="246"/>
      <c r="D113" s="246"/>
      <c r="E113" s="246"/>
      <c r="F113" s="246"/>
      <c r="G113" s="246"/>
      <c r="H113" s="247"/>
    </row>
    <row r="114" spans="1:10" s="1" customFormat="1" x14ac:dyDescent="0.2">
      <c r="A114" s="248"/>
      <c r="B114" s="248"/>
      <c r="C114" s="248"/>
      <c r="D114" s="248"/>
      <c r="E114" s="248"/>
      <c r="F114" s="248"/>
      <c r="G114" s="248"/>
      <c r="H114" s="248"/>
      <c r="I114" s="248"/>
      <c r="J114" s="248"/>
    </row>
    <row r="115" spans="1:10" s="81" customFormat="1" ht="29.1" customHeight="1" x14ac:dyDescent="0.2">
      <c r="A115" s="3">
        <v>6</v>
      </c>
      <c r="B115" s="241" t="s">
        <v>71</v>
      </c>
      <c r="C115" s="241"/>
      <c r="D115" s="241"/>
      <c r="E115" s="241"/>
      <c r="F115" s="3" t="s">
        <v>22</v>
      </c>
      <c r="G115" s="249" t="s">
        <v>19</v>
      </c>
      <c r="H115" s="249"/>
    </row>
    <row r="116" spans="1:10" s="81" customFormat="1" x14ac:dyDescent="0.2">
      <c r="A116" s="3" t="s">
        <v>13</v>
      </c>
      <c r="B116" s="241" t="s">
        <v>5</v>
      </c>
      <c r="C116" s="241"/>
      <c r="D116" s="241"/>
      <c r="E116" s="241"/>
      <c r="F116" s="82">
        <f>RESUMO!O3</f>
        <v>0.05</v>
      </c>
      <c r="G116" s="250">
        <f>(H137*F116)</f>
        <v>284.24784678921952</v>
      </c>
      <c r="H116" s="250"/>
    </row>
    <row r="117" spans="1:10" s="81" customFormat="1" x14ac:dyDescent="0.2">
      <c r="A117" s="3" t="s">
        <v>14</v>
      </c>
      <c r="B117" s="241" t="s">
        <v>7</v>
      </c>
      <c r="C117" s="241"/>
      <c r="D117" s="241"/>
      <c r="E117" s="241"/>
      <c r="F117" s="82">
        <f>RESUMO!P3</f>
        <v>0.1</v>
      </c>
      <c r="G117" s="250">
        <f>(H137+G116)*F117</f>
        <v>596.92047825736097</v>
      </c>
      <c r="H117" s="250"/>
    </row>
    <row r="118" spans="1:10" s="81" customFormat="1" x14ac:dyDescent="0.2">
      <c r="A118" s="3" t="s">
        <v>26</v>
      </c>
      <c r="B118" s="241" t="s">
        <v>6</v>
      </c>
      <c r="C118" s="241"/>
      <c r="D118" s="241"/>
      <c r="E118" s="241"/>
      <c r="F118" s="82"/>
      <c r="G118" s="250"/>
      <c r="H118" s="250"/>
    </row>
    <row r="119" spans="1:10" s="81" customFormat="1" x14ac:dyDescent="0.2">
      <c r="A119" s="3"/>
      <c r="B119" s="241" t="s">
        <v>72</v>
      </c>
      <c r="C119" s="241"/>
      <c r="D119" s="241"/>
      <c r="E119" s="241"/>
      <c r="F119" s="83">
        <v>1.6500000000000001E-2</v>
      </c>
      <c r="G119" s="250">
        <f>((H137+G116+G117)/H127*F119)</f>
        <v>126.34526740957553</v>
      </c>
      <c r="H119" s="250"/>
      <c r="I119" s="84" t="s">
        <v>96</v>
      </c>
    </row>
    <row r="120" spans="1:10" s="81" customFormat="1" x14ac:dyDescent="0.2">
      <c r="A120" s="3"/>
      <c r="B120" s="241" t="s">
        <v>73</v>
      </c>
      <c r="C120" s="241"/>
      <c r="D120" s="241"/>
      <c r="E120" s="241"/>
      <c r="F120" s="83">
        <v>7.5999999999999998E-2</v>
      </c>
      <c r="G120" s="250">
        <f>((H137+G116+G117)/H127*F120)</f>
        <v>581.95395897743879</v>
      </c>
      <c r="H120" s="250"/>
      <c r="I120" s="84" t="s">
        <v>96</v>
      </c>
    </row>
    <row r="121" spans="1:10" s="81" customFormat="1" x14ac:dyDescent="0.2">
      <c r="A121" s="3"/>
      <c r="B121" s="241" t="s">
        <v>74</v>
      </c>
      <c r="C121" s="241"/>
      <c r="D121" s="241"/>
      <c r="E121" s="241"/>
      <c r="F121" s="82"/>
      <c r="G121" s="250"/>
      <c r="H121" s="250"/>
    </row>
    <row r="122" spans="1:10" s="81" customFormat="1" x14ac:dyDescent="0.2">
      <c r="A122" s="3"/>
      <c r="B122" s="241" t="s">
        <v>147</v>
      </c>
      <c r="C122" s="241"/>
      <c r="D122" s="241"/>
      <c r="E122" s="241"/>
      <c r="F122" s="83">
        <f>RESUMO!Q3</f>
        <v>0.05</v>
      </c>
      <c r="G122" s="250">
        <f>((H137+G116+G117)/H127*F122)</f>
        <v>382.86444669568345</v>
      </c>
      <c r="H122" s="250"/>
    </row>
    <row r="123" spans="1:10" s="81" customFormat="1" x14ac:dyDescent="0.2">
      <c r="A123" s="3"/>
      <c r="B123" s="241" t="s">
        <v>69</v>
      </c>
      <c r="C123" s="241"/>
      <c r="D123" s="241"/>
      <c r="E123" s="241"/>
      <c r="G123" s="250"/>
      <c r="H123" s="250"/>
    </row>
    <row r="124" spans="1:10" s="81" customFormat="1" x14ac:dyDescent="0.2">
      <c r="A124" s="249" t="s">
        <v>75</v>
      </c>
      <c r="B124" s="249"/>
      <c r="C124" s="249"/>
      <c r="D124" s="249"/>
      <c r="E124" s="249"/>
      <c r="F124" s="85">
        <f>SUM(F119:F122)</f>
        <v>0.14250000000000002</v>
      </c>
      <c r="G124" s="255">
        <f>SUM(G116:H122)</f>
        <v>1972.3319981292784</v>
      </c>
      <c r="H124" s="255"/>
    </row>
    <row r="125" spans="1:10" s="1" customFormat="1" x14ac:dyDescent="0.2">
      <c r="A125" s="256" t="s">
        <v>131</v>
      </c>
      <c r="B125" s="256"/>
      <c r="C125" s="256"/>
      <c r="D125" s="256"/>
      <c r="E125" s="256"/>
      <c r="F125" s="256"/>
      <c r="G125" s="256"/>
      <c r="H125" s="256"/>
    </row>
    <row r="126" spans="1:10" s="1" customFormat="1" x14ac:dyDescent="0.2">
      <c r="A126" s="256" t="s">
        <v>132</v>
      </c>
      <c r="B126" s="256"/>
      <c r="C126" s="256"/>
      <c r="D126" s="256"/>
      <c r="E126" s="256"/>
      <c r="F126" s="256"/>
      <c r="G126" s="256"/>
      <c r="H126" s="256"/>
    </row>
    <row r="127" spans="1:10" s="1" customFormat="1" x14ac:dyDescent="0.2">
      <c r="A127" s="251" t="s">
        <v>170</v>
      </c>
      <c r="B127" s="251"/>
      <c r="C127" s="251"/>
      <c r="D127" s="251"/>
      <c r="E127" s="251"/>
      <c r="F127" s="251"/>
      <c r="G127" s="251"/>
      <c r="H127" s="14">
        <f>(1-(14.25/100))</f>
        <v>0.85750000000000004</v>
      </c>
      <c r="J127" s="10"/>
    </row>
    <row r="128" spans="1:10" s="1" customFormat="1" x14ac:dyDescent="0.2">
      <c r="A128" s="15"/>
      <c r="B128" s="15"/>
      <c r="C128" s="15"/>
      <c r="D128" s="15"/>
      <c r="E128" s="15"/>
      <c r="F128" s="15"/>
      <c r="G128" s="15"/>
      <c r="H128" s="16"/>
      <c r="J128" s="10"/>
    </row>
    <row r="129" spans="1:12" s="1" customFormat="1" x14ac:dyDescent="0.2">
      <c r="A129" s="252" t="s">
        <v>76</v>
      </c>
      <c r="B129" s="253"/>
      <c r="C129" s="253"/>
      <c r="D129" s="253"/>
      <c r="E129" s="253"/>
      <c r="F129" s="253"/>
      <c r="G129" s="253"/>
      <c r="H129" s="253"/>
    </row>
    <row r="130" spans="1:12" s="1" customFormat="1" x14ac:dyDescent="0.2">
      <c r="A130" s="248"/>
      <c r="B130" s="248"/>
      <c r="C130" s="248"/>
      <c r="D130" s="248"/>
      <c r="E130" s="248"/>
      <c r="F130" s="248"/>
      <c r="G130" s="248"/>
      <c r="H130" s="248"/>
      <c r="I130" s="248"/>
    </row>
    <row r="131" spans="1:12" s="1" customFormat="1" x14ac:dyDescent="0.2">
      <c r="A131" s="3"/>
      <c r="B131" s="249" t="s">
        <v>58</v>
      </c>
      <c r="C131" s="249"/>
      <c r="D131" s="249"/>
      <c r="E131" s="249"/>
      <c r="F131" s="249"/>
      <c r="G131" s="249"/>
      <c r="H131" s="3" t="s">
        <v>19</v>
      </c>
    </row>
    <row r="132" spans="1:12" s="1" customFormat="1" x14ac:dyDescent="0.2">
      <c r="A132" s="3" t="s">
        <v>13</v>
      </c>
      <c r="B132" s="254" t="s">
        <v>59</v>
      </c>
      <c r="C132" s="254"/>
      <c r="D132" s="254"/>
      <c r="E132" s="254"/>
      <c r="F132" s="254"/>
      <c r="G132" s="254"/>
      <c r="H132" s="86">
        <f>I28</f>
        <v>2749.0719999999997</v>
      </c>
    </row>
    <row r="133" spans="1:12" s="1" customFormat="1" x14ac:dyDescent="0.2">
      <c r="A133" s="3" t="s">
        <v>14</v>
      </c>
      <c r="B133" s="254" t="s">
        <v>77</v>
      </c>
      <c r="C133" s="254"/>
      <c r="D133" s="254"/>
      <c r="E133" s="254"/>
      <c r="F133" s="254"/>
      <c r="G133" s="254"/>
      <c r="H133" s="86">
        <f>I74</f>
        <v>2549.1041044223994</v>
      </c>
    </row>
    <row r="134" spans="1:12" s="1" customFormat="1" x14ac:dyDescent="0.2">
      <c r="A134" s="3" t="s">
        <v>26</v>
      </c>
      <c r="B134" s="254" t="s">
        <v>43</v>
      </c>
      <c r="C134" s="254"/>
      <c r="D134" s="254"/>
      <c r="E134" s="254"/>
      <c r="F134" s="254"/>
      <c r="G134" s="254"/>
      <c r="H134" s="86">
        <f>J85</f>
        <v>181.73320815644442</v>
      </c>
    </row>
    <row r="135" spans="1:12" s="1" customFormat="1" x14ac:dyDescent="0.2">
      <c r="A135" s="3" t="s">
        <v>29</v>
      </c>
      <c r="B135" s="259" t="s">
        <v>46</v>
      </c>
      <c r="C135" s="259"/>
      <c r="D135" s="259"/>
      <c r="E135" s="259"/>
      <c r="F135" s="259"/>
      <c r="G135" s="259"/>
      <c r="H135" s="86">
        <f>I102</f>
        <v>56.492623205546664</v>
      </c>
    </row>
    <row r="136" spans="1:12" s="1" customFormat="1" x14ac:dyDescent="0.2">
      <c r="A136" s="3" t="s">
        <v>8</v>
      </c>
      <c r="B136" s="254" t="s">
        <v>78</v>
      </c>
      <c r="C136" s="254"/>
      <c r="D136" s="254"/>
      <c r="E136" s="254"/>
      <c r="F136" s="254"/>
      <c r="G136" s="254"/>
      <c r="H136" s="87">
        <f>I110</f>
        <v>148.55500000000001</v>
      </c>
      <c r="K136" s="88"/>
    </row>
    <row r="137" spans="1:12" s="1" customFormat="1" ht="12.95" customHeight="1" x14ac:dyDescent="0.2">
      <c r="A137" s="249" t="s">
        <v>79</v>
      </c>
      <c r="B137" s="249"/>
      <c r="C137" s="249"/>
      <c r="D137" s="249"/>
      <c r="E137" s="249"/>
      <c r="F137" s="249"/>
      <c r="G137" s="249"/>
      <c r="H137" s="13">
        <f>SUM(H132:H136)</f>
        <v>5684.9569357843902</v>
      </c>
      <c r="K137" s="8"/>
      <c r="L137" s="100"/>
    </row>
    <row r="138" spans="1:12" s="1" customFormat="1" x14ac:dyDescent="0.2">
      <c r="A138" s="3" t="s">
        <v>32</v>
      </c>
      <c r="B138" s="254" t="s">
        <v>80</v>
      </c>
      <c r="C138" s="254"/>
      <c r="D138" s="254"/>
      <c r="E138" s="254"/>
      <c r="F138" s="254"/>
      <c r="G138" s="254"/>
      <c r="H138" s="86">
        <f>G124</f>
        <v>1972.3319981292784</v>
      </c>
      <c r="I138" s="8"/>
      <c r="K138" s="19"/>
      <c r="L138" s="19"/>
    </row>
    <row r="139" spans="1:12" s="1" customFormat="1" ht="12.95" customHeight="1" x14ac:dyDescent="0.2">
      <c r="A139" s="249" t="s">
        <v>81</v>
      </c>
      <c r="B139" s="249"/>
      <c r="C139" s="249"/>
      <c r="D139" s="249"/>
      <c r="E139" s="249"/>
      <c r="F139" s="249"/>
      <c r="G139" s="249"/>
      <c r="H139" s="89">
        <f>H137+H138</f>
        <v>7657.2889339136691</v>
      </c>
      <c r="I139" s="8"/>
    </row>
    <row r="140" spans="1:12" s="1" customFormat="1" ht="12.95" customHeight="1" x14ac:dyDescent="0.2">
      <c r="A140" s="257" t="s">
        <v>82</v>
      </c>
      <c r="B140" s="257"/>
      <c r="C140" s="257"/>
      <c r="D140" s="257"/>
      <c r="E140" s="257"/>
      <c r="F140" s="257"/>
      <c r="G140" s="257"/>
      <c r="H140" s="5">
        <f>12*H139</f>
        <v>91887.467206964036</v>
      </c>
      <c r="I140" s="8"/>
    </row>
    <row r="141" spans="1:12" s="4" customFormat="1" ht="15" customHeight="1" x14ac:dyDescent="0.2">
      <c r="A141" s="258" t="s">
        <v>83</v>
      </c>
      <c r="B141" s="258"/>
      <c r="C141" s="258"/>
      <c r="D141" s="258"/>
      <c r="E141" s="258"/>
      <c r="F141" s="258"/>
      <c r="G141" s="258"/>
      <c r="H141" s="258"/>
    </row>
    <row r="142" spans="1:12" s="4" customFormat="1" ht="120.95" customHeight="1" x14ac:dyDescent="0.2">
      <c r="A142" s="259" t="s">
        <v>148</v>
      </c>
      <c r="B142" s="259"/>
      <c r="C142" s="259"/>
      <c r="D142" s="259"/>
      <c r="E142" s="259"/>
      <c r="F142" s="259"/>
      <c r="G142" s="259"/>
      <c r="H142" s="259"/>
    </row>
    <row r="143" spans="1:12" s="19" customFormat="1" x14ac:dyDescent="0.2">
      <c r="A143" s="101"/>
      <c r="B143" s="101"/>
      <c r="C143" s="101"/>
      <c r="D143" s="101"/>
      <c r="E143" s="101"/>
      <c r="F143" s="101"/>
      <c r="G143" s="101"/>
      <c r="H143" s="101"/>
      <c r="I143" s="20"/>
    </row>
  </sheetData>
  <mergeCells count="145">
    <mergeCell ref="B14:F14"/>
    <mergeCell ref="G14:I14"/>
    <mergeCell ref="B15:F15"/>
    <mergeCell ref="G15:I15"/>
    <mergeCell ref="B16:F16"/>
    <mergeCell ref="G16:I16"/>
    <mergeCell ref="J1:J17"/>
    <mergeCell ref="A3:I3"/>
    <mergeCell ref="A4:I4"/>
    <mergeCell ref="A5:I5"/>
    <mergeCell ref="A6:I6"/>
    <mergeCell ref="A8:I8"/>
    <mergeCell ref="A9:I9"/>
    <mergeCell ref="A10:I10"/>
    <mergeCell ref="A11:I12"/>
    <mergeCell ref="A13:I13"/>
    <mergeCell ref="B35:G35"/>
    <mergeCell ref="B36:G36"/>
    <mergeCell ref="B24:H24"/>
    <mergeCell ref="B26:H26"/>
    <mergeCell ref="B19:F19"/>
    <mergeCell ref="G19:I19"/>
    <mergeCell ref="B17:F17"/>
    <mergeCell ref="G17:I17"/>
    <mergeCell ref="B18:F18"/>
    <mergeCell ref="G18:I18"/>
    <mergeCell ref="B27:G27"/>
    <mergeCell ref="A29:J30"/>
    <mergeCell ref="A31:I31"/>
    <mergeCell ref="A32:I32"/>
    <mergeCell ref="B33:H33"/>
    <mergeCell ref="B34:G34"/>
    <mergeCell ref="B25:H25"/>
    <mergeCell ref="A28:H28"/>
    <mergeCell ref="B20:F20"/>
    <mergeCell ref="G20:I20"/>
    <mergeCell ref="A21:I22"/>
    <mergeCell ref="A23:I23"/>
    <mergeCell ref="B41:G41"/>
    <mergeCell ref="B42:G42"/>
    <mergeCell ref="B43:G43"/>
    <mergeCell ref="B44:C44"/>
    <mergeCell ref="B45:G45"/>
    <mergeCell ref="B46:G46"/>
    <mergeCell ref="A37:G37"/>
    <mergeCell ref="A38:J39"/>
    <mergeCell ref="A40:I40"/>
    <mergeCell ref="A52:J53"/>
    <mergeCell ref="A54:I54"/>
    <mergeCell ref="B55:H55"/>
    <mergeCell ref="B56:H56"/>
    <mergeCell ref="B57:G57"/>
    <mergeCell ref="B58:G58"/>
    <mergeCell ref="B47:G47"/>
    <mergeCell ref="B48:G48"/>
    <mergeCell ref="A49:G49"/>
    <mergeCell ref="B50:G50"/>
    <mergeCell ref="A51:G51"/>
    <mergeCell ref="A67:J68"/>
    <mergeCell ref="A69:I69"/>
    <mergeCell ref="B70:H70"/>
    <mergeCell ref="B71:H71"/>
    <mergeCell ref="B72:H72"/>
    <mergeCell ref="B73:H73"/>
    <mergeCell ref="B65:G65"/>
    <mergeCell ref="B66:H66"/>
    <mergeCell ref="B59:G59"/>
    <mergeCell ref="B60:G60"/>
    <mergeCell ref="B62:G62"/>
    <mergeCell ref="B63:G63"/>
    <mergeCell ref="B64:G64"/>
    <mergeCell ref="B61:G61"/>
    <mergeCell ref="B81:H81"/>
    <mergeCell ref="B82:H82"/>
    <mergeCell ref="B83:H83"/>
    <mergeCell ref="B84:H84"/>
    <mergeCell ref="B85:H85"/>
    <mergeCell ref="A86:J87"/>
    <mergeCell ref="A74:H74"/>
    <mergeCell ref="A75:K76"/>
    <mergeCell ref="A77:J77"/>
    <mergeCell ref="B78:H78"/>
    <mergeCell ref="B79:H79"/>
    <mergeCell ref="B80:H80"/>
    <mergeCell ref="B94:H94"/>
    <mergeCell ref="B95:H95"/>
    <mergeCell ref="B96:H96"/>
    <mergeCell ref="A99:I99"/>
    <mergeCell ref="B100:H100"/>
    <mergeCell ref="A88:J88"/>
    <mergeCell ref="A89:J89"/>
    <mergeCell ref="B90:H90"/>
    <mergeCell ref="B91:H91"/>
    <mergeCell ref="B92:H92"/>
    <mergeCell ref="B93:H93"/>
    <mergeCell ref="A97:J98"/>
    <mergeCell ref="B107:H107"/>
    <mergeCell ref="B108:H108"/>
    <mergeCell ref="B109:H109"/>
    <mergeCell ref="A110:H110"/>
    <mergeCell ref="A111:J112"/>
    <mergeCell ref="B101:H101"/>
    <mergeCell ref="A102:H102"/>
    <mergeCell ref="A103:J104"/>
    <mergeCell ref="A105:I105"/>
    <mergeCell ref="B106:H106"/>
    <mergeCell ref="B117:E117"/>
    <mergeCell ref="G117:H117"/>
    <mergeCell ref="B118:E118"/>
    <mergeCell ref="G118:H118"/>
    <mergeCell ref="B119:E119"/>
    <mergeCell ref="G119:H119"/>
    <mergeCell ref="A113:H113"/>
    <mergeCell ref="A114:J114"/>
    <mergeCell ref="B115:E115"/>
    <mergeCell ref="G115:H115"/>
    <mergeCell ref="B116:E116"/>
    <mergeCell ref="G116:H116"/>
    <mergeCell ref="B123:E123"/>
    <mergeCell ref="G123:H123"/>
    <mergeCell ref="A124:E124"/>
    <mergeCell ref="G124:H124"/>
    <mergeCell ref="A129:H129"/>
    <mergeCell ref="A130:I130"/>
    <mergeCell ref="B120:E120"/>
    <mergeCell ref="G120:H120"/>
    <mergeCell ref="B121:E121"/>
    <mergeCell ref="G121:H121"/>
    <mergeCell ref="B122:E122"/>
    <mergeCell ref="G122:H122"/>
    <mergeCell ref="A125:H125"/>
    <mergeCell ref="A126:H126"/>
    <mergeCell ref="A127:G127"/>
    <mergeCell ref="A137:G137"/>
    <mergeCell ref="B138:G138"/>
    <mergeCell ref="A139:G139"/>
    <mergeCell ref="A140:G140"/>
    <mergeCell ref="A141:H141"/>
    <mergeCell ref="A142:H142"/>
    <mergeCell ref="B131:G131"/>
    <mergeCell ref="B132:G132"/>
    <mergeCell ref="B133:G133"/>
    <mergeCell ref="B134:G134"/>
    <mergeCell ref="B135:G135"/>
    <mergeCell ref="B136:G136"/>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F0DDB-D42B-4291-A92B-DB364464C94C}">
  <dimension ref="A1:IV141"/>
  <sheetViews>
    <sheetView topLeftCell="A112" workbookViewId="0">
      <selection activeCell="H124" sqref="H124"/>
    </sheetView>
  </sheetViews>
  <sheetFormatPr defaultColWidth="8.7109375" defaultRowHeight="12.75" x14ac:dyDescent="0.2"/>
  <cols>
    <col min="1" max="1" width="9" style="19" bestFit="1" customWidth="1"/>
    <col min="2" max="2" width="14.28515625" style="19" customWidth="1"/>
    <col min="3" max="4" width="13.28515625" style="19" customWidth="1"/>
    <col min="5" max="5" width="19.28515625" style="19" customWidth="1"/>
    <col min="6" max="6" width="28.42578125" style="19" customWidth="1"/>
    <col min="7" max="7" width="20.140625" style="19" customWidth="1"/>
    <col min="8" max="8" width="21.5703125" style="19" customWidth="1"/>
    <col min="9" max="9" width="18" style="20" customWidth="1"/>
    <col min="10" max="10" width="33.140625" style="19" customWidth="1"/>
    <col min="11" max="11" width="12.140625" style="19" bestFit="1" customWidth="1"/>
    <col min="12" max="12" width="9.140625" style="19" bestFit="1" customWidth="1"/>
    <col min="13" max="13" width="9.28515625" style="19" customWidth="1"/>
    <col min="14" max="14" width="13.5703125" style="19" bestFit="1" customWidth="1"/>
    <col min="15" max="256" width="9.140625" style="19" customWidth="1"/>
    <col min="257" max="16384" width="8.7109375" style="18"/>
  </cols>
  <sheetData>
    <row r="1" spans="1:256" ht="50.25" customHeight="1" x14ac:dyDescent="0.2">
      <c r="A1" s="17"/>
      <c r="B1" s="18"/>
      <c r="C1" s="17"/>
      <c r="D1" s="17"/>
      <c r="E1" s="18"/>
      <c r="F1" s="18"/>
      <c r="G1" s="18"/>
      <c r="J1" s="173"/>
    </row>
    <row r="2" spans="1:256" x14ac:dyDescent="0.2">
      <c r="A2" s="17"/>
      <c r="B2" s="17"/>
      <c r="C2" s="17"/>
      <c r="D2" s="17"/>
      <c r="E2" s="18"/>
      <c r="F2" s="18"/>
      <c r="G2" s="18"/>
      <c r="J2" s="174"/>
    </row>
    <row r="3" spans="1:256" x14ac:dyDescent="0.2">
      <c r="A3" s="175" t="s">
        <v>0</v>
      </c>
      <c r="B3" s="175"/>
      <c r="C3" s="175"/>
      <c r="D3" s="175"/>
      <c r="E3" s="175"/>
      <c r="F3" s="175"/>
      <c r="G3" s="175"/>
      <c r="H3" s="175"/>
      <c r="I3" s="175"/>
      <c r="J3" s="174"/>
    </row>
    <row r="4" spans="1:256" x14ac:dyDescent="0.2">
      <c r="A4" s="176" t="s">
        <v>92</v>
      </c>
      <c r="B4" s="176"/>
      <c r="C4" s="176"/>
      <c r="D4" s="176"/>
      <c r="E4" s="176"/>
      <c r="F4" s="176"/>
      <c r="G4" s="176"/>
      <c r="H4" s="176"/>
      <c r="I4" s="176"/>
      <c r="J4" s="174"/>
    </row>
    <row r="5" spans="1:256" x14ac:dyDescent="0.2">
      <c r="A5" s="177" t="s">
        <v>9</v>
      </c>
      <c r="B5" s="177"/>
      <c r="C5" s="177"/>
      <c r="D5" s="177"/>
      <c r="E5" s="177"/>
      <c r="F5" s="177"/>
      <c r="G5" s="177"/>
      <c r="H5" s="177"/>
      <c r="I5" s="177"/>
      <c r="J5" s="174"/>
    </row>
    <row r="6" spans="1:256" x14ac:dyDescent="0.2">
      <c r="A6" s="178" t="s">
        <v>149</v>
      </c>
      <c r="B6" s="178"/>
      <c r="C6" s="178"/>
      <c r="D6" s="178"/>
      <c r="E6" s="178"/>
      <c r="F6" s="178"/>
      <c r="G6" s="178"/>
      <c r="H6" s="178"/>
      <c r="I6" s="178"/>
      <c r="J6" s="174"/>
    </row>
    <row r="7" spans="1:256" x14ac:dyDescent="0.2">
      <c r="A7" s="21"/>
      <c r="B7" s="21"/>
      <c r="C7" s="21"/>
      <c r="D7" s="21"/>
      <c r="E7" s="21"/>
      <c r="F7" s="21"/>
      <c r="G7" s="21"/>
      <c r="H7" s="22"/>
      <c r="I7" s="23"/>
      <c r="J7" s="174"/>
    </row>
    <row r="8" spans="1:256" s="1" customFormat="1" ht="14.45" customHeight="1" x14ac:dyDescent="0.2">
      <c r="A8" s="179" t="s">
        <v>130</v>
      </c>
      <c r="B8" s="179"/>
      <c r="C8" s="179"/>
      <c r="D8" s="179"/>
      <c r="E8" s="179"/>
      <c r="F8" s="179"/>
      <c r="G8" s="179"/>
      <c r="H8" s="179"/>
      <c r="I8" s="179"/>
      <c r="J8" s="17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row>
    <row r="9" spans="1:256" s="1" customFormat="1" ht="14.45" customHeight="1" x14ac:dyDescent="0.2">
      <c r="A9" s="180" t="s">
        <v>125</v>
      </c>
      <c r="B9" s="180"/>
      <c r="C9" s="180"/>
      <c r="D9" s="180"/>
      <c r="E9" s="180"/>
      <c r="F9" s="180"/>
      <c r="G9" s="180"/>
      <c r="H9" s="180"/>
      <c r="I9" s="180"/>
      <c r="J9" s="17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row>
    <row r="10" spans="1:256" s="1" customFormat="1" ht="14.45" customHeight="1" x14ac:dyDescent="0.2">
      <c r="A10" s="181" t="s">
        <v>126</v>
      </c>
      <c r="B10" s="181"/>
      <c r="C10" s="181"/>
      <c r="D10" s="181"/>
      <c r="E10" s="181"/>
      <c r="F10" s="181"/>
      <c r="G10" s="181"/>
      <c r="H10" s="181"/>
      <c r="I10" s="181"/>
      <c r="J10" s="17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row>
    <row r="11" spans="1:256" s="1" customFormat="1" x14ac:dyDescent="0.2">
      <c r="A11" s="182"/>
      <c r="B11" s="182"/>
      <c r="C11" s="182"/>
      <c r="D11" s="182"/>
      <c r="E11" s="182"/>
      <c r="F11" s="182"/>
      <c r="G11" s="182"/>
      <c r="H11" s="182"/>
      <c r="I11" s="182"/>
      <c r="J11" s="17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row>
    <row r="12" spans="1:256" s="1" customFormat="1" x14ac:dyDescent="0.2">
      <c r="A12" s="183"/>
      <c r="B12" s="183"/>
      <c r="C12" s="183"/>
      <c r="D12" s="183"/>
      <c r="E12" s="183"/>
      <c r="F12" s="183"/>
      <c r="G12" s="183"/>
      <c r="H12" s="183"/>
      <c r="I12" s="183"/>
      <c r="J12" s="17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row>
    <row r="13" spans="1:256" s="1" customFormat="1" ht="12.95" customHeight="1" x14ac:dyDescent="0.2">
      <c r="A13" s="184" t="s">
        <v>60</v>
      </c>
      <c r="B13" s="184"/>
      <c r="C13" s="184"/>
      <c r="D13" s="184"/>
      <c r="E13" s="184"/>
      <c r="F13" s="184"/>
      <c r="G13" s="184"/>
      <c r="H13" s="184"/>
      <c r="I13" s="184"/>
      <c r="J13" s="174"/>
    </row>
    <row r="14" spans="1:256" s="1" customFormat="1" ht="14.45" customHeight="1" x14ac:dyDescent="0.2">
      <c r="A14" s="3" t="s">
        <v>13</v>
      </c>
      <c r="B14" s="158" t="s">
        <v>61</v>
      </c>
      <c r="C14" s="159"/>
      <c r="D14" s="159"/>
      <c r="E14" s="159"/>
      <c r="F14" s="160"/>
      <c r="G14" s="161" t="s">
        <v>127</v>
      </c>
      <c r="H14" s="162"/>
      <c r="I14" s="163"/>
      <c r="J14" s="174"/>
    </row>
    <row r="15" spans="1:256" s="1" customFormat="1" ht="12.75" customHeight="1" x14ac:dyDescent="0.2">
      <c r="A15" s="3" t="s">
        <v>14</v>
      </c>
      <c r="B15" s="164" t="s">
        <v>62</v>
      </c>
      <c r="C15" s="165"/>
      <c r="D15" s="165"/>
      <c r="E15" s="165"/>
      <c r="F15" s="166"/>
      <c r="G15" s="266" t="s">
        <v>178</v>
      </c>
      <c r="H15" s="267"/>
      <c r="I15" s="268"/>
      <c r="J15" s="174"/>
    </row>
    <row r="16" spans="1:256" s="1" customFormat="1" ht="14.45" customHeight="1" x14ac:dyDescent="0.2">
      <c r="A16" s="3" t="s">
        <v>26</v>
      </c>
      <c r="B16" s="158" t="s">
        <v>63</v>
      </c>
      <c r="C16" s="159"/>
      <c r="D16" s="159"/>
      <c r="E16" s="159"/>
      <c r="F16" s="160"/>
      <c r="G16" s="170">
        <v>24</v>
      </c>
      <c r="H16" s="171"/>
      <c r="I16" s="172"/>
      <c r="J16" s="174"/>
    </row>
    <row r="17" spans="1:256" s="1" customFormat="1" ht="15" customHeight="1" x14ac:dyDescent="0.2">
      <c r="A17" s="3" t="s">
        <v>29</v>
      </c>
      <c r="B17" s="191" t="s">
        <v>64</v>
      </c>
      <c r="C17" s="191"/>
      <c r="D17" s="191"/>
      <c r="E17" s="191"/>
      <c r="F17" s="191"/>
      <c r="G17" s="192" t="s">
        <v>175</v>
      </c>
      <c r="H17" s="193"/>
      <c r="I17" s="194"/>
      <c r="J17" s="174"/>
    </row>
    <row r="18" spans="1:256" x14ac:dyDescent="0.2">
      <c r="A18" s="3" t="s">
        <v>8</v>
      </c>
      <c r="B18" s="195" t="s">
        <v>86</v>
      </c>
      <c r="C18" s="195"/>
      <c r="D18" s="195"/>
      <c r="E18" s="195"/>
      <c r="F18" s="195"/>
      <c r="G18" s="196" t="s">
        <v>124</v>
      </c>
      <c r="H18" s="196"/>
      <c r="I18" s="196"/>
      <c r="J18" s="174"/>
    </row>
    <row r="19" spans="1:256" x14ac:dyDescent="0.2">
      <c r="A19" s="3" t="s">
        <v>32</v>
      </c>
      <c r="B19" s="197" t="s">
        <v>93</v>
      </c>
      <c r="C19" s="197"/>
      <c r="D19" s="197"/>
      <c r="E19" s="197"/>
      <c r="F19" s="197"/>
      <c r="G19" s="198">
        <v>1</v>
      </c>
      <c r="H19" s="199"/>
      <c r="I19" s="199"/>
      <c r="J19" s="174"/>
      <c r="K19" s="26"/>
    </row>
    <row r="20" spans="1:256" x14ac:dyDescent="0.2">
      <c r="A20" s="3" t="s">
        <v>33</v>
      </c>
      <c r="B20" s="185" t="s">
        <v>177</v>
      </c>
      <c r="C20" s="185"/>
      <c r="D20" s="185"/>
      <c r="E20" s="185"/>
      <c r="F20" s="185"/>
      <c r="G20" s="186">
        <v>2758.68</v>
      </c>
      <c r="H20" s="186"/>
      <c r="I20" s="186"/>
      <c r="J20" s="174"/>
      <c r="K20" s="26"/>
    </row>
    <row r="21" spans="1:256" x14ac:dyDescent="0.2">
      <c r="A21" s="182"/>
      <c r="B21" s="182"/>
      <c r="C21" s="182"/>
      <c r="D21" s="182"/>
      <c r="E21" s="182"/>
      <c r="F21" s="182"/>
      <c r="G21" s="182"/>
      <c r="H21" s="182"/>
      <c r="I21" s="182"/>
      <c r="J21" s="174"/>
    </row>
    <row r="22" spans="1:256" x14ac:dyDescent="0.2">
      <c r="A22" s="183"/>
      <c r="B22" s="183"/>
      <c r="C22" s="183"/>
      <c r="D22" s="183"/>
      <c r="E22" s="183"/>
      <c r="F22" s="183"/>
      <c r="G22" s="183"/>
      <c r="H22" s="183"/>
      <c r="I22" s="183"/>
      <c r="J22" s="25"/>
    </row>
    <row r="23" spans="1:256" x14ac:dyDescent="0.2">
      <c r="A23" s="181" t="s">
        <v>10</v>
      </c>
      <c r="B23" s="181"/>
      <c r="C23" s="181"/>
      <c r="D23" s="181"/>
      <c r="E23" s="181"/>
      <c r="F23" s="181"/>
      <c r="G23" s="181"/>
      <c r="H23" s="181"/>
      <c r="I23" s="181"/>
      <c r="J23" s="27"/>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row>
    <row r="24" spans="1:256" s="91" customFormat="1" ht="30" customHeight="1" x14ac:dyDescent="0.2">
      <c r="A24" s="28">
        <v>1</v>
      </c>
      <c r="B24" s="187" t="s">
        <v>11</v>
      </c>
      <c r="C24" s="188"/>
      <c r="D24" s="188"/>
      <c r="E24" s="188"/>
      <c r="F24" s="188"/>
      <c r="G24" s="188"/>
      <c r="H24" s="189"/>
      <c r="I24" s="28" t="s">
        <v>12</v>
      </c>
      <c r="J24" s="29"/>
      <c r="K24" s="19"/>
      <c r="N24" s="19"/>
      <c r="O24" s="19"/>
      <c r="P24" s="19"/>
    </row>
    <row r="25" spans="1:256" x14ac:dyDescent="0.2">
      <c r="A25" s="24" t="s">
        <v>13</v>
      </c>
      <c r="B25" s="190" t="s">
        <v>94</v>
      </c>
      <c r="C25" s="190"/>
      <c r="D25" s="190"/>
      <c r="E25" s="190"/>
      <c r="F25" s="190"/>
      <c r="G25" s="190"/>
      <c r="H25" s="190"/>
      <c r="I25" s="30">
        <f>G20</f>
        <v>2758.68</v>
      </c>
      <c r="J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row>
    <row r="26" spans="1:256" ht="15.75" customHeight="1" x14ac:dyDescent="0.2">
      <c r="A26" s="24" t="s">
        <v>14</v>
      </c>
      <c r="B26" s="190" t="s">
        <v>115</v>
      </c>
      <c r="C26" s="190"/>
      <c r="D26" s="190"/>
      <c r="E26" s="190"/>
      <c r="F26" s="190"/>
      <c r="G26" s="190"/>
      <c r="H26" s="32">
        <v>0.3</v>
      </c>
      <c r="I26" s="31">
        <f>I25*H26</f>
        <v>827.60399999999993</v>
      </c>
      <c r="J26" s="27" t="s">
        <v>176</v>
      </c>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row>
    <row r="27" spans="1:256" ht="15.75" customHeight="1" x14ac:dyDescent="0.2">
      <c r="A27" s="217" t="s">
        <v>1</v>
      </c>
      <c r="B27" s="217"/>
      <c r="C27" s="217"/>
      <c r="D27" s="217"/>
      <c r="E27" s="217"/>
      <c r="F27" s="217"/>
      <c r="G27" s="217"/>
      <c r="H27" s="217"/>
      <c r="I27" s="33">
        <f>SUM(I25:I26)</f>
        <v>3586.2839999999997</v>
      </c>
      <c r="J27" s="118">
        <f>(I27/200)*1.5</f>
        <v>26.897129999999997</v>
      </c>
      <c r="K27" s="117"/>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row>
    <row r="28" spans="1:256" ht="14.45" customHeight="1" x14ac:dyDescent="0.2">
      <c r="A28" s="218"/>
      <c r="B28" s="218"/>
      <c r="C28" s="218"/>
      <c r="D28" s="218"/>
      <c r="E28" s="218"/>
      <c r="F28" s="218"/>
      <c r="G28" s="218"/>
      <c r="H28" s="218"/>
      <c r="I28" s="218"/>
      <c r="J28" s="219"/>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row>
    <row r="29" spans="1:256" ht="14.45" customHeight="1" x14ac:dyDescent="0.2">
      <c r="A29" s="220"/>
      <c r="B29" s="220"/>
      <c r="C29" s="220"/>
      <c r="D29" s="220"/>
      <c r="E29" s="220"/>
      <c r="F29" s="220"/>
      <c r="G29" s="220"/>
      <c r="H29" s="220"/>
      <c r="I29" s="220"/>
      <c r="J29" s="221"/>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row>
    <row r="30" spans="1:256" ht="21.75" customHeight="1" x14ac:dyDescent="0.2">
      <c r="A30" s="200" t="s">
        <v>15</v>
      </c>
      <c r="B30" s="200"/>
      <c r="C30" s="200"/>
      <c r="D30" s="200"/>
      <c r="E30" s="200"/>
      <c r="F30" s="200"/>
      <c r="G30" s="200"/>
      <c r="H30" s="200"/>
      <c r="I30" s="200"/>
      <c r="J30" s="27"/>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row>
    <row r="31" spans="1:256" x14ac:dyDescent="0.2">
      <c r="A31" s="222" t="s">
        <v>16</v>
      </c>
      <c r="B31" s="222"/>
      <c r="C31" s="222"/>
      <c r="D31" s="222"/>
      <c r="E31" s="222"/>
      <c r="F31" s="222"/>
      <c r="G31" s="222"/>
      <c r="H31" s="222"/>
      <c r="I31" s="222"/>
      <c r="J31" s="27"/>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row>
    <row r="32" spans="1:256" x14ac:dyDescent="0.2">
      <c r="A32" s="34" t="s">
        <v>17</v>
      </c>
      <c r="B32" s="200" t="s">
        <v>18</v>
      </c>
      <c r="C32" s="200"/>
      <c r="D32" s="200"/>
      <c r="E32" s="200"/>
      <c r="F32" s="200"/>
      <c r="G32" s="200"/>
      <c r="H32" s="200"/>
      <c r="I32" s="24" t="s">
        <v>19</v>
      </c>
      <c r="J32" s="27"/>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row>
    <row r="33" spans="1:256" x14ac:dyDescent="0.2">
      <c r="A33" s="34" t="s">
        <v>13</v>
      </c>
      <c r="B33" s="201" t="s">
        <v>87</v>
      </c>
      <c r="C33" s="202"/>
      <c r="D33" s="202"/>
      <c r="E33" s="202"/>
      <c r="F33" s="202"/>
      <c r="G33" s="203"/>
      <c r="H33" s="36">
        <v>8.3299999999999999E-2</v>
      </c>
      <c r="I33" s="37">
        <f>H33*I27</f>
        <v>298.73745719999999</v>
      </c>
      <c r="J33" s="27"/>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row>
    <row r="34" spans="1:256" x14ac:dyDescent="0.2">
      <c r="A34" s="34" t="s">
        <v>14</v>
      </c>
      <c r="B34" s="204" t="s">
        <v>88</v>
      </c>
      <c r="C34" s="205"/>
      <c r="D34" s="205"/>
      <c r="E34" s="205"/>
      <c r="F34" s="205"/>
      <c r="G34" s="206"/>
      <c r="H34" s="36">
        <v>8.3299999999999999E-2</v>
      </c>
      <c r="I34" s="37">
        <f>H34*I27</f>
        <v>298.73745719999999</v>
      </c>
      <c r="J34" s="3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c r="IV34" s="18"/>
    </row>
    <row r="35" spans="1:256" x14ac:dyDescent="0.2">
      <c r="A35" s="39" t="s">
        <v>26</v>
      </c>
      <c r="B35" s="204" t="s">
        <v>133</v>
      </c>
      <c r="C35" s="205"/>
      <c r="D35" s="205"/>
      <c r="E35" s="205"/>
      <c r="F35" s="205"/>
      <c r="G35" s="206"/>
      <c r="H35" s="40">
        <v>2.7799999999999998E-2</v>
      </c>
      <c r="I35" s="37">
        <f>H35*I27</f>
        <v>99.698695199999989</v>
      </c>
      <c r="J35" s="41"/>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row>
    <row r="36" spans="1:256" x14ac:dyDescent="0.2">
      <c r="A36" s="207" t="s">
        <v>1</v>
      </c>
      <c r="B36" s="208"/>
      <c r="C36" s="208"/>
      <c r="D36" s="208"/>
      <c r="E36" s="208"/>
      <c r="F36" s="208"/>
      <c r="G36" s="209"/>
      <c r="H36" s="42">
        <f>SUM(H33:H35)</f>
        <v>0.19439999999999999</v>
      </c>
      <c r="I36" s="33">
        <f>SUM(I33:I35)</f>
        <v>697.17360959999996</v>
      </c>
      <c r="J36" s="3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c r="IV36" s="18"/>
    </row>
    <row r="37" spans="1:256" ht="14.45" customHeight="1" x14ac:dyDescent="0.2">
      <c r="A37" s="210"/>
      <c r="B37" s="210"/>
      <c r="C37" s="210"/>
      <c r="D37" s="210"/>
      <c r="E37" s="210"/>
      <c r="F37" s="210"/>
      <c r="G37" s="210"/>
      <c r="H37" s="210"/>
      <c r="I37" s="210"/>
      <c r="J37" s="211"/>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row>
    <row r="38" spans="1:256" ht="17.45" customHeight="1" x14ac:dyDescent="0.2">
      <c r="A38" s="212"/>
      <c r="B38" s="212"/>
      <c r="C38" s="212"/>
      <c r="D38" s="212"/>
      <c r="E38" s="212"/>
      <c r="F38" s="212"/>
      <c r="G38" s="212"/>
      <c r="H38" s="212"/>
      <c r="I38" s="212"/>
      <c r="J38" s="213"/>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18"/>
      <c r="IB38" s="18"/>
      <c r="IC38" s="18"/>
      <c r="ID38" s="18"/>
      <c r="IE38" s="18"/>
      <c r="IF38" s="18"/>
      <c r="IG38" s="18"/>
      <c r="IH38" s="18"/>
      <c r="II38" s="18"/>
      <c r="IJ38" s="18"/>
      <c r="IK38" s="18"/>
      <c r="IL38" s="18"/>
      <c r="IM38" s="18"/>
      <c r="IN38" s="18"/>
      <c r="IO38" s="18"/>
      <c r="IP38" s="18"/>
      <c r="IQ38" s="18"/>
      <c r="IR38" s="18"/>
      <c r="IS38" s="18"/>
      <c r="IT38" s="18"/>
      <c r="IU38" s="18"/>
      <c r="IV38" s="18"/>
    </row>
    <row r="39" spans="1:256" s="19" customFormat="1" ht="32.25" customHeight="1" x14ac:dyDescent="0.2">
      <c r="A39" s="181" t="s">
        <v>134</v>
      </c>
      <c r="B39" s="181"/>
      <c r="C39" s="181"/>
      <c r="D39" s="181"/>
      <c r="E39" s="181"/>
      <c r="F39" s="181"/>
      <c r="G39" s="181"/>
      <c r="H39" s="181"/>
      <c r="I39" s="181"/>
      <c r="J39" s="26"/>
    </row>
    <row r="40" spans="1:256" ht="30" customHeight="1" x14ac:dyDescent="0.2">
      <c r="A40" s="35" t="s">
        <v>20</v>
      </c>
      <c r="B40" s="217" t="s">
        <v>21</v>
      </c>
      <c r="C40" s="217"/>
      <c r="D40" s="217"/>
      <c r="E40" s="217"/>
      <c r="F40" s="217"/>
      <c r="G40" s="217"/>
      <c r="H40" s="28" t="s">
        <v>22</v>
      </c>
      <c r="I40" s="28" t="s">
        <v>23</v>
      </c>
      <c r="J40" s="27"/>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c r="DD40" s="18"/>
      <c r="DE40" s="18"/>
      <c r="DF40" s="18"/>
      <c r="DG40" s="18"/>
      <c r="DH40" s="18"/>
      <c r="DI40" s="18"/>
      <c r="DJ40" s="18"/>
      <c r="DK40" s="18"/>
      <c r="DL40" s="18"/>
      <c r="DM40" s="18"/>
      <c r="DN40" s="18"/>
      <c r="DO40" s="18"/>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18"/>
      <c r="GV40" s="18"/>
      <c r="GW40" s="18"/>
      <c r="GX40" s="18"/>
      <c r="GY40" s="18"/>
      <c r="GZ40" s="18"/>
      <c r="HA40" s="18"/>
      <c r="HB40" s="18"/>
      <c r="HC40" s="18"/>
      <c r="HD40" s="18"/>
      <c r="HE40" s="18"/>
      <c r="HF40" s="18"/>
      <c r="HG40" s="18"/>
      <c r="HH40" s="18"/>
      <c r="HI40" s="18"/>
      <c r="HJ40" s="18"/>
      <c r="HK40" s="18"/>
      <c r="HL40" s="18"/>
      <c r="HM40" s="18"/>
      <c r="HN40" s="18"/>
      <c r="HO40" s="18"/>
      <c r="HP40" s="18"/>
      <c r="HQ40" s="18"/>
      <c r="HR40" s="18"/>
      <c r="HS40" s="18"/>
      <c r="HT40" s="18"/>
      <c r="HU40" s="18"/>
      <c r="HV40" s="18"/>
      <c r="HW40" s="18"/>
      <c r="HX40" s="18"/>
      <c r="HY40" s="18"/>
      <c r="HZ40" s="18"/>
      <c r="IA40" s="18"/>
      <c r="IB40" s="18"/>
      <c r="IC40" s="18"/>
      <c r="ID40" s="18"/>
      <c r="IE40" s="18"/>
      <c r="IF40" s="18"/>
      <c r="IG40" s="18"/>
      <c r="IH40" s="18"/>
      <c r="II40" s="18"/>
      <c r="IJ40" s="18"/>
      <c r="IK40" s="18"/>
      <c r="IL40" s="18"/>
      <c r="IM40" s="18"/>
      <c r="IN40" s="18"/>
      <c r="IO40" s="18"/>
      <c r="IP40" s="18"/>
      <c r="IQ40" s="18"/>
      <c r="IR40" s="18"/>
      <c r="IS40" s="18"/>
      <c r="IT40" s="18"/>
      <c r="IU40" s="18"/>
      <c r="IV40" s="18"/>
    </row>
    <row r="41" spans="1:256" ht="15.75" customHeight="1" x14ac:dyDescent="0.2">
      <c r="A41" s="34" t="s">
        <v>13</v>
      </c>
      <c r="B41" s="190" t="s">
        <v>24</v>
      </c>
      <c r="C41" s="190"/>
      <c r="D41" s="190"/>
      <c r="E41" s="190"/>
      <c r="F41" s="190"/>
      <c r="G41" s="190"/>
      <c r="H41" s="36">
        <v>0.2</v>
      </c>
      <c r="I41" s="43">
        <f>(I27+I36)*H41</f>
        <v>856.69152192000001</v>
      </c>
      <c r="J41" s="27"/>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row>
    <row r="42" spans="1:256" ht="15.75" customHeight="1" x14ac:dyDescent="0.2">
      <c r="A42" s="34" t="s">
        <v>14</v>
      </c>
      <c r="B42" s="190" t="s">
        <v>25</v>
      </c>
      <c r="C42" s="190"/>
      <c r="D42" s="190"/>
      <c r="E42" s="190"/>
      <c r="F42" s="190"/>
      <c r="G42" s="190"/>
      <c r="H42" s="36">
        <v>2.5000000000000001E-2</v>
      </c>
      <c r="I42" s="43">
        <f>(I27+I36)*H42</f>
        <v>107.08644024</v>
      </c>
      <c r="J42" s="27"/>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c r="IV42" s="18"/>
    </row>
    <row r="43" spans="1:256" ht="38.1" customHeight="1" x14ac:dyDescent="0.2">
      <c r="A43" s="34" t="s">
        <v>26</v>
      </c>
      <c r="B43" s="190" t="s">
        <v>135</v>
      </c>
      <c r="C43" s="190"/>
      <c r="D43" s="24" t="s">
        <v>27</v>
      </c>
      <c r="E43" s="44">
        <v>0.03</v>
      </c>
      <c r="F43" s="24" t="s">
        <v>28</v>
      </c>
      <c r="G43" s="45">
        <v>1</v>
      </c>
      <c r="H43" s="46">
        <f>ROUND((E43*G43),6)</f>
        <v>0.03</v>
      </c>
      <c r="I43" s="43">
        <f>(I27+I36)*H43</f>
        <v>128.50372828799999</v>
      </c>
      <c r="J43" s="47" t="s">
        <v>84</v>
      </c>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row>
    <row r="44" spans="1:256" ht="15.75" customHeight="1" x14ac:dyDescent="0.2">
      <c r="A44" s="34" t="s">
        <v>29</v>
      </c>
      <c r="B44" s="190" t="s">
        <v>30</v>
      </c>
      <c r="C44" s="190"/>
      <c r="D44" s="190"/>
      <c r="E44" s="190"/>
      <c r="F44" s="190"/>
      <c r="G44" s="190"/>
      <c r="H44" s="36">
        <v>1.4999999999999999E-2</v>
      </c>
      <c r="I44" s="43">
        <f>(I27+I36)*H44</f>
        <v>64.251864143999995</v>
      </c>
      <c r="J44" s="27"/>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c r="HU44" s="18"/>
      <c r="HV44" s="18"/>
      <c r="HW44" s="18"/>
      <c r="HX44" s="18"/>
      <c r="HY44" s="18"/>
      <c r="HZ44" s="18"/>
      <c r="IA44" s="18"/>
      <c r="IB44" s="18"/>
      <c r="IC44" s="18"/>
      <c r="ID44" s="18"/>
      <c r="IE44" s="18"/>
      <c r="IF44" s="18"/>
      <c r="IG44" s="18"/>
      <c r="IH44" s="18"/>
      <c r="II44" s="18"/>
      <c r="IJ44" s="18"/>
      <c r="IK44" s="18"/>
      <c r="IL44" s="18"/>
      <c r="IM44" s="18"/>
      <c r="IN44" s="18"/>
      <c r="IO44" s="18"/>
      <c r="IP44" s="18"/>
      <c r="IQ44" s="18"/>
      <c r="IR44" s="18"/>
      <c r="IS44" s="18"/>
      <c r="IT44" s="18"/>
      <c r="IU44" s="18"/>
      <c r="IV44" s="18"/>
    </row>
    <row r="45" spans="1:256" ht="15.75" customHeight="1" x14ac:dyDescent="0.2">
      <c r="A45" s="34" t="s">
        <v>8</v>
      </c>
      <c r="B45" s="190" t="s">
        <v>31</v>
      </c>
      <c r="C45" s="190"/>
      <c r="D45" s="190"/>
      <c r="E45" s="190"/>
      <c r="F45" s="190"/>
      <c r="G45" s="190"/>
      <c r="H45" s="36">
        <v>0.01</v>
      </c>
      <c r="I45" s="43">
        <f>(I27+I36)*H45</f>
        <v>42.834576095999999</v>
      </c>
      <c r="J45" s="27"/>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c r="IV45" s="18"/>
    </row>
    <row r="46" spans="1:256" ht="15.75" customHeight="1" x14ac:dyDescent="0.2">
      <c r="A46" s="34" t="s">
        <v>32</v>
      </c>
      <c r="B46" s="190" t="s">
        <v>2</v>
      </c>
      <c r="C46" s="190"/>
      <c r="D46" s="190"/>
      <c r="E46" s="190"/>
      <c r="F46" s="190"/>
      <c r="G46" s="190"/>
      <c r="H46" s="36">
        <v>6.0000000000000001E-3</v>
      </c>
      <c r="I46" s="43">
        <f>(I27+I36)*H46</f>
        <v>25.700745657600002</v>
      </c>
      <c r="J46" s="4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18"/>
      <c r="GV46" s="18"/>
      <c r="GW46" s="18"/>
      <c r="GX46" s="18"/>
      <c r="GY46" s="18"/>
      <c r="GZ46" s="18"/>
      <c r="HA46" s="18"/>
      <c r="HB46" s="18"/>
      <c r="HC46" s="18"/>
      <c r="HD46" s="18"/>
      <c r="HE46" s="18"/>
      <c r="HF46" s="18"/>
      <c r="HG46" s="18"/>
      <c r="HH46" s="18"/>
      <c r="HI46" s="18"/>
      <c r="HJ46" s="18"/>
      <c r="HK46" s="18"/>
      <c r="HL46" s="18"/>
      <c r="HM46" s="18"/>
      <c r="HN46" s="18"/>
      <c r="HO46" s="18"/>
      <c r="HP46" s="18"/>
      <c r="HQ46" s="18"/>
      <c r="HR46" s="18"/>
      <c r="HS46" s="18"/>
      <c r="HT46" s="18"/>
      <c r="HU46" s="18"/>
      <c r="HV46" s="18"/>
      <c r="HW46" s="18"/>
      <c r="HX46" s="18"/>
      <c r="HY46" s="18"/>
      <c r="HZ46" s="18"/>
      <c r="IA46" s="18"/>
      <c r="IB46" s="18"/>
      <c r="IC46" s="18"/>
      <c r="ID46" s="18"/>
      <c r="IE46" s="18"/>
      <c r="IF46" s="18"/>
      <c r="IG46" s="18"/>
      <c r="IH46" s="18"/>
      <c r="II46" s="18"/>
      <c r="IJ46" s="18"/>
      <c r="IK46" s="18"/>
      <c r="IL46" s="18"/>
      <c r="IM46" s="18"/>
      <c r="IN46" s="18"/>
      <c r="IO46" s="18"/>
      <c r="IP46" s="18"/>
      <c r="IQ46" s="18"/>
      <c r="IR46" s="18"/>
      <c r="IS46" s="18"/>
      <c r="IT46" s="18"/>
      <c r="IU46" s="18"/>
      <c r="IV46" s="18"/>
    </row>
    <row r="47" spans="1:256" ht="20.45" customHeight="1" x14ac:dyDescent="0.2">
      <c r="A47" s="34" t="s">
        <v>33</v>
      </c>
      <c r="B47" s="190" t="s">
        <v>3</v>
      </c>
      <c r="C47" s="190"/>
      <c r="D47" s="190"/>
      <c r="E47" s="190"/>
      <c r="F47" s="190"/>
      <c r="G47" s="190"/>
      <c r="H47" s="36">
        <v>2E-3</v>
      </c>
      <c r="I47" s="43">
        <f>(I27+I36)*H47</f>
        <v>8.5669152192000002</v>
      </c>
      <c r="J47" s="27"/>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18"/>
      <c r="HK47" s="18"/>
      <c r="HL47" s="18"/>
      <c r="HM47" s="18"/>
      <c r="HN47" s="18"/>
      <c r="HO47" s="18"/>
      <c r="HP47" s="18"/>
      <c r="HQ47" s="18"/>
      <c r="HR47" s="18"/>
      <c r="HS47" s="18"/>
      <c r="HT47" s="18"/>
      <c r="HU47" s="18"/>
      <c r="HV47" s="18"/>
      <c r="HW47" s="18"/>
      <c r="HX47" s="18"/>
      <c r="HY47" s="18"/>
      <c r="HZ47" s="18"/>
      <c r="IA47" s="18"/>
      <c r="IB47" s="18"/>
      <c r="IC47" s="18"/>
      <c r="ID47" s="18"/>
      <c r="IE47" s="18"/>
      <c r="IF47" s="18"/>
      <c r="IG47" s="18"/>
      <c r="IH47" s="18"/>
      <c r="II47" s="18"/>
      <c r="IJ47" s="18"/>
      <c r="IK47" s="18"/>
      <c r="IL47" s="18"/>
      <c r="IM47" s="18"/>
      <c r="IN47" s="18"/>
      <c r="IO47" s="18"/>
      <c r="IP47" s="18"/>
      <c r="IQ47" s="18"/>
      <c r="IR47" s="18"/>
      <c r="IS47" s="18"/>
      <c r="IT47" s="18"/>
      <c r="IU47" s="18"/>
      <c r="IV47" s="18"/>
    </row>
    <row r="48" spans="1:256" ht="20.45" customHeight="1" x14ac:dyDescent="0.2">
      <c r="A48" s="223"/>
      <c r="B48" s="224"/>
      <c r="C48" s="224"/>
      <c r="D48" s="224"/>
      <c r="E48" s="224"/>
      <c r="F48" s="224"/>
      <c r="G48" s="225"/>
      <c r="H48" s="49">
        <f>SUM(H41:H47)</f>
        <v>0.28800000000000003</v>
      </c>
      <c r="I48" s="50">
        <f>SUM(I41:I47)</f>
        <v>1233.6357915648</v>
      </c>
      <c r="J48" s="27"/>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c r="DD48" s="18"/>
      <c r="DE48" s="18"/>
      <c r="DF48" s="18"/>
      <c r="DG48" s="18"/>
      <c r="DH48" s="18"/>
      <c r="DI48" s="18"/>
      <c r="DJ48" s="18"/>
      <c r="DK48" s="18"/>
      <c r="DL48" s="18"/>
      <c r="DM48" s="18"/>
      <c r="DN48" s="18"/>
      <c r="DO48" s="18"/>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8"/>
      <c r="GI48" s="18"/>
      <c r="GJ48" s="18"/>
      <c r="GK48" s="18"/>
      <c r="GL48" s="18"/>
      <c r="GM48" s="18"/>
      <c r="GN48" s="18"/>
      <c r="GO48" s="18"/>
      <c r="GP48" s="18"/>
      <c r="GQ48" s="18"/>
      <c r="GR48" s="18"/>
      <c r="GS48" s="18"/>
      <c r="GT48" s="18"/>
      <c r="GU48" s="18"/>
      <c r="GV48" s="18"/>
      <c r="GW48" s="18"/>
      <c r="GX48" s="18"/>
      <c r="GY48" s="18"/>
      <c r="GZ48" s="18"/>
      <c r="HA48" s="18"/>
      <c r="HB48" s="18"/>
      <c r="HC48" s="18"/>
      <c r="HD48" s="18"/>
      <c r="HE48" s="18"/>
      <c r="HF48" s="18"/>
      <c r="HG48" s="18"/>
      <c r="HH48" s="18"/>
      <c r="HI48" s="18"/>
      <c r="HJ48" s="18"/>
      <c r="HK48" s="18"/>
      <c r="HL48" s="18"/>
      <c r="HM48" s="18"/>
      <c r="HN48" s="18"/>
      <c r="HO48" s="18"/>
      <c r="HP48" s="18"/>
      <c r="HQ48" s="18"/>
      <c r="HR48" s="18"/>
      <c r="HS48" s="18"/>
      <c r="HT48" s="18"/>
      <c r="HU48" s="18"/>
      <c r="HV48" s="18"/>
      <c r="HW48" s="18"/>
      <c r="HX48" s="18"/>
      <c r="HY48" s="18"/>
      <c r="HZ48" s="18"/>
      <c r="IA48" s="18"/>
      <c r="IB48" s="18"/>
      <c r="IC48" s="18"/>
      <c r="ID48" s="18"/>
      <c r="IE48" s="18"/>
      <c r="IF48" s="18"/>
      <c r="IG48" s="18"/>
      <c r="IH48" s="18"/>
      <c r="II48" s="18"/>
      <c r="IJ48" s="18"/>
      <c r="IK48" s="18"/>
      <c r="IL48" s="18"/>
      <c r="IM48" s="18"/>
      <c r="IN48" s="18"/>
      <c r="IO48" s="18"/>
      <c r="IP48" s="18"/>
      <c r="IQ48" s="18"/>
      <c r="IR48" s="18"/>
      <c r="IS48" s="18"/>
      <c r="IT48" s="18"/>
      <c r="IU48" s="18"/>
      <c r="IV48" s="18"/>
    </row>
    <row r="49" spans="1:256" ht="15.75" customHeight="1" x14ac:dyDescent="0.2">
      <c r="A49" s="34" t="s">
        <v>34</v>
      </c>
      <c r="B49" s="190" t="s">
        <v>4</v>
      </c>
      <c r="C49" s="190"/>
      <c r="D49" s="190"/>
      <c r="E49" s="190"/>
      <c r="F49" s="190"/>
      <c r="G49" s="190"/>
      <c r="H49" s="36">
        <v>0.08</v>
      </c>
      <c r="I49" s="43">
        <f>(I27+I36)*H49</f>
        <v>342.67660876799999</v>
      </c>
      <c r="J49" s="27"/>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c r="GX49" s="18"/>
      <c r="GY49" s="18"/>
      <c r="GZ49" s="18"/>
      <c r="HA49" s="18"/>
      <c r="HB49" s="18"/>
      <c r="HC49" s="18"/>
      <c r="HD49" s="18"/>
      <c r="HE49" s="18"/>
      <c r="HF49" s="18"/>
      <c r="HG49" s="18"/>
      <c r="HH49" s="18"/>
      <c r="HI49" s="18"/>
      <c r="HJ49" s="18"/>
      <c r="HK49" s="18"/>
      <c r="HL49" s="18"/>
      <c r="HM49" s="18"/>
      <c r="HN49" s="18"/>
      <c r="HO49" s="18"/>
      <c r="HP49" s="18"/>
      <c r="HQ49" s="18"/>
      <c r="HR49" s="18"/>
      <c r="HS49" s="18"/>
      <c r="HT49" s="18"/>
      <c r="HU49" s="18"/>
      <c r="HV49" s="18"/>
      <c r="HW49" s="18"/>
      <c r="HX49" s="18"/>
      <c r="HY49" s="18"/>
      <c r="HZ49" s="18"/>
      <c r="IA49" s="18"/>
      <c r="IB49" s="18"/>
      <c r="IC49" s="18"/>
      <c r="ID49" s="18"/>
      <c r="IE49" s="18"/>
      <c r="IF49" s="18"/>
      <c r="IG49" s="18"/>
      <c r="IH49" s="18"/>
      <c r="II49" s="18"/>
      <c r="IJ49" s="18"/>
      <c r="IK49" s="18"/>
      <c r="IL49" s="18"/>
      <c r="IM49" s="18"/>
      <c r="IN49" s="18"/>
      <c r="IO49" s="18"/>
      <c r="IP49" s="18"/>
      <c r="IQ49" s="18"/>
      <c r="IR49" s="18"/>
      <c r="IS49" s="18"/>
      <c r="IT49" s="18"/>
      <c r="IU49" s="18"/>
      <c r="IV49" s="18"/>
    </row>
    <row r="50" spans="1:256" ht="15.75" customHeight="1" x14ac:dyDescent="0.2">
      <c r="A50" s="222" t="s">
        <v>1</v>
      </c>
      <c r="B50" s="222"/>
      <c r="C50" s="222"/>
      <c r="D50" s="222"/>
      <c r="E50" s="222"/>
      <c r="F50" s="222"/>
      <c r="G50" s="222"/>
      <c r="H50" s="51">
        <f>H48+H49</f>
        <v>0.36800000000000005</v>
      </c>
      <c r="I50" s="33">
        <f>I48+I49</f>
        <v>1576.3124003328001</v>
      </c>
      <c r="J50" s="27"/>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18"/>
      <c r="GV50" s="18"/>
      <c r="GW50" s="18"/>
      <c r="GX50" s="18"/>
      <c r="GY50" s="18"/>
      <c r="GZ50" s="18"/>
      <c r="HA50" s="18"/>
      <c r="HB50" s="18"/>
      <c r="HC50" s="18"/>
      <c r="HD50" s="18"/>
      <c r="HE50" s="18"/>
      <c r="HF50" s="18"/>
      <c r="HG50" s="18"/>
      <c r="HH50" s="18"/>
      <c r="HI50" s="18"/>
      <c r="HJ50" s="18"/>
      <c r="HK50" s="18"/>
      <c r="HL50" s="18"/>
      <c r="HM50" s="18"/>
      <c r="HN50" s="18"/>
      <c r="HO50" s="18"/>
      <c r="HP50" s="18"/>
      <c r="HQ50" s="18"/>
      <c r="HR50" s="18"/>
      <c r="HS50" s="18"/>
      <c r="HT50" s="18"/>
      <c r="HU50" s="18"/>
      <c r="HV50" s="18"/>
      <c r="HW50" s="18"/>
      <c r="HX50" s="18"/>
      <c r="HY50" s="18"/>
      <c r="HZ50" s="18"/>
      <c r="IA50" s="18"/>
      <c r="IB50" s="18"/>
      <c r="IC50" s="18"/>
      <c r="ID50" s="18"/>
      <c r="IE50" s="18"/>
      <c r="IF50" s="18"/>
      <c r="IG50" s="18"/>
      <c r="IH50" s="18"/>
      <c r="II50" s="18"/>
      <c r="IJ50" s="18"/>
      <c r="IK50" s="18"/>
      <c r="IL50" s="18"/>
      <c r="IM50" s="18"/>
      <c r="IN50" s="18"/>
      <c r="IO50" s="18"/>
      <c r="IP50" s="18"/>
      <c r="IQ50" s="18"/>
      <c r="IR50" s="18"/>
      <c r="IS50" s="18"/>
      <c r="IT50" s="18"/>
      <c r="IU50" s="18"/>
      <c r="IV50" s="18"/>
    </row>
    <row r="51" spans="1:256" ht="14.45" customHeight="1" x14ac:dyDescent="0.2">
      <c r="A51" s="227"/>
      <c r="B51" s="227"/>
      <c r="C51" s="227"/>
      <c r="D51" s="227"/>
      <c r="E51" s="227"/>
      <c r="F51" s="227"/>
      <c r="G51" s="227"/>
      <c r="H51" s="227"/>
      <c r="I51" s="227"/>
      <c r="J51" s="22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18"/>
      <c r="IB51" s="18"/>
      <c r="IC51" s="18"/>
      <c r="ID51" s="18"/>
      <c r="IE51" s="18"/>
      <c r="IF51" s="18"/>
      <c r="IG51" s="18"/>
      <c r="IH51" s="18"/>
      <c r="II51" s="18"/>
      <c r="IJ51" s="18"/>
      <c r="IK51" s="18"/>
      <c r="IL51" s="18"/>
      <c r="IM51" s="18"/>
      <c r="IN51" s="18"/>
      <c r="IO51" s="18"/>
      <c r="IP51" s="18"/>
      <c r="IQ51" s="18"/>
      <c r="IR51" s="18"/>
      <c r="IS51" s="18"/>
      <c r="IT51" s="18"/>
      <c r="IU51" s="18"/>
      <c r="IV51" s="18"/>
    </row>
    <row r="52" spans="1:256" x14ac:dyDescent="0.2">
      <c r="A52" s="229"/>
      <c r="B52" s="229"/>
      <c r="C52" s="229"/>
      <c r="D52" s="229"/>
      <c r="E52" s="229"/>
      <c r="F52" s="229"/>
      <c r="G52" s="229"/>
      <c r="H52" s="229"/>
      <c r="I52" s="229"/>
      <c r="J52" s="230"/>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c r="DF52" s="18"/>
      <c r="DG52" s="18"/>
      <c r="DH52" s="18"/>
      <c r="DI52" s="18"/>
      <c r="DJ52" s="18"/>
      <c r="DK52" s="18"/>
      <c r="DL52" s="18"/>
      <c r="DM52" s="18"/>
      <c r="DN52" s="18"/>
      <c r="DO52" s="18"/>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18"/>
      <c r="GV52" s="18"/>
      <c r="GW52" s="18"/>
      <c r="GX52" s="18"/>
      <c r="GY52" s="18"/>
      <c r="GZ52" s="18"/>
      <c r="HA52" s="18"/>
      <c r="HB52" s="18"/>
      <c r="HC52" s="18"/>
      <c r="HD52" s="18"/>
      <c r="HE52" s="18"/>
      <c r="HF52" s="18"/>
      <c r="HG52" s="18"/>
      <c r="HH52" s="18"/>
      <c r="HI52" s="18"/>
      <c r="HJ52" s="18"/>
      <c r="HK52" s="18"/>
      <c r="HL52" s="18"/>
      <c r="HM52" s="18"/>
      <c r="HN52" s="18"/>
      <c r="HO52" s="18"/>
      <c r="HP52" s="18"/>
      <c r="HQ52" s="18"/>
      <c r="HR52" s="18"/>
      <c r="HS52" s="18"/>
      <c r="HT52" s="18"/>
      <c r="HU52" s="18"/>
      <c r="HV52" s="18"/>
      <c r="HW52" s="18"/>
      <c r="HX52" s="18"/>
      <c r="HY52" s="18"/>
      <c r="HZ52" s="18"/>
      <c r="IA52" s="18"/>
      <c r="IB52" s="18"/>
      <c r="IC52" s="18"/>
      <c r="ID52" s="18"/>
      <c r="IE52" s="18"/>
      <c r="IF52" s="18"/>
      <c r="IG52" s="18"/>
      <c r="IH52" s="18"/>
      <c r="II52" s="18"/>
      <c r="IJ52" s="18"/>
      <c r="IK52" s="18"/>
      <c r="IL52" s="18"/>
      <c r="IM52" s="18"/>
      <c r="IN52" s="18"/>
      <c r="IO52" s="18"/>
      <c r="IP52" s="18"/>
      <c r="IQ52" s="18"/>
      <c r="IR52" s="18"/>
      <c r="IS52" s="18"/>
      <c r="IT52" s="18"/>
      <c r="IU52" s="18"/>
      <c r="IV52" s="18"/>
    </row>
    <row r="53" spans="1:256" ht="18.600000000000001" customHeight="1" x14ac:dyDescent="0.2">
      <c r="A53" s="200" t="s">
        <v>35</v>
      </c>
      <c r="B53" s="200"/>
      <c r="C53" s="200"/>
      <c r="D53" s="200"/>
      <c r="E53" s="200"/>
      <c r="F53" s="200"/>
      <c r="G53" s="200"/>
      <c r="H53" s="200"/>
      <c r="I53" s="200"/>
      <c r="J53" s="27"/>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c r="IV53" s="18"/>
    </row>
    <row r="54" spans="1:256" ht="18.75" customHeight="1" x14ac:dyDescent="0.2">
      <c r="A54" s="35" t="s">
        <v>36</v>
      </c>
      <c r="B54" s="217" t="s">
        <v>37</v>
      </c>
      <c r="C54" s="217"/>
      <c r="D54" s="217"/>
      <c r="E54" s="217"/>
      <c r="F54" s="217"/>
      <c r="G54" s="217"/>
      <c r="H54" s="217"/>
      <c r="I54" s="28" t="s">
        <v>19</v>
      </c>
      <c r="J54" s="27"/>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18"/>
      <c r="IB54" s="18"/>
      <c r="IC54" s="18"/>
      <c r="ID54" s="18"/>
      <c r="IE54" s="18"/>
      <c r="IF54" s="18"/>
      <c r="IG54" s="18"/>
      <c r="IH54" s="18"/>
      <c r="II54" s="18"/>
      <c r="IJ54" s="18"/>
      <c r="IK54" s="18"/>
      <c r="IL54" s="18"/>
      <c r="IM54" s="18"/>
      <c r="IN54" s="18"/>
      <c r="IO54" s="18"/>
      <c r="IP54" s="18"/>
      <c r="IQ54" s="18"/>
      <c r="IR54" s="18"/>
      <c r="IS54" s="18"/>
      <c r="IT54" s="18"/>
      <c r="IU54" s="18"/>
      <c r="IV54" s="18"/>
    </row>
    <row r="55" spans="1:256" x14ac:dyDescent="0.2">
      <c r="A55" s="34" t="s">
        <v>13</v>
      </c>
      <c r="B55" s="190" t="s">
        <v>95</v>
      </c>
      <c r="C55" s="190"/>
      <c r="D55" s="190"/>
      <c r="E55" s="190"/>
      <c r="F55" s="190"/>
      <c r="G55" s="190"/>
      <c r="H55" s="190"/>
      <c r="I55" s="52">
        <f>(H56*2*22)-(I25/100)*6</f>
        <v>52.279200000000031</v>
      </c>
      <c r="J55" s="53"/>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row>
    <row r="56" spans="1:256" x14ac:dyDescent="0.2">
      <c r="A56" s="34"/>
      <c r="B56" s="190" t="s">
        <v>38</v>
      </c>
      <c r="C56" s="190"/>
      <c r="D56" s="190"/>
      <c r="E56" s="190"/>
      <c r="F56" s="190"/>
      <c r="G56" s="190"/>
      <c r="H56" s="50">
        <f>RESUMO!M3</f>
        <v>4.95</v>
      </c>
      <c r="I56" s="52"/>
      <c r="J56" s="3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18"/>
      <c r="GV56" s="18"/>
      <c r="GW56" s="18"/>
      <c r="GX56" s="18"/>
      <c r="GY56" s="18"/>
      <c r="GZ56" s="18"/>
      <c r="HA56" s="18"/>
      <c r="HB56" s="18"/>
      <c r="HC56" s="18"/>
      <c r="HD56" s="18"/>
      <c r="HE56" s="18"/>
      <c r="HF56" s="18"/>
      <c r="HG56" s="18"/>
      <c r="HH56" s="18"/>
      <c r="HI56" s="18"/>
      <c r="HJ56" s="18"/>
      <c r="HK56" s="18"/>
      <c r="HL56" s="18"/>
      <c r="HM56" s="18"/>
      <c r="HN56" s="18"/>
      <c r="HO56" s="18"/>
      <c r="HP56" s="18"/>
      <c r="HQ56" s="18"/>
      <c r="HR56" s="18"/>
      <c r="HS56" s="18"/>
      <c r="HT56" s="18"/>
      <c r="HU56" s="18"/>
      <c r="HV56" s="18"/>
      <c r="HW56" s="18"/>
      <c r="HX56" s="18"/>
      <c r="HY56" s="18"/>
      <c r="HZ56" s="18"/>
      <c r="IA56" s="18"/>
      <c r="IB56" s="18"/>
      <c r="IC56" s="18"/>
      <c r="ID56" s="18"/>
      <c r="IE56" s="18"/>
      <c r="IF56" s="18"/>
      <c r="IG56" s="18"/>
      <c r="IH56" s="18"/>
      <c r="II56" s="18"/>
      <c r="IJ56" s="18"/>
      <c r="IK56" s="18"/>
      <c r="IL56" s="18"/>
      <c r="IM56" s="18"/>
      <c r="IN56" s="18"/>
      <c r="IO56" s="18"/>
      <c r="IP56" s="18"/>
      <c r="IQ56" s="18"/>
      <c r="IR56" s="18"/>
      <c r="IS56" s="18"/>
      <c r="IT56" s="18"/>
      <c r="IU56" s="18"/>
      <c r="IV56" s="18"/>
    </row>
    <row r="57" spans="1:256" ht="17.25" customHeight="1" x14ac:dyDescent="0.2">
      <c r="A57" s="34"/>
      <c r="B57" s="190" t="s">
        <v>39</v>
      </c>
      <c r="C57" s="190"/>
      <c r="D57" s="190"/>
      <c r="E57" s="190"/>
      <c r="F57" s="190"/>
      <c r="G57" s="190"/>
      <c r="H57" s="52">
        <v>2</v>
      </c>
      <c r="I57" s="52"/>
      <c r="J57" s="3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18"/>
      <c r="IB57" s="18"/>
      <c r="IC57" s="18"/>
      <c r="ID57" s="18"/>
      <c r="IE57" s="18"/>
      <c r="IF57" s="18"/>
      <c r="IG57" s="18"/>
      <c r="IH57" s="18"/>
      <c r="II57" s="18"/>
      <c r="IJ57" s="18"/>
      <c r="IK57" s="18"/>
      <c r="IL57" s="18"/>
      <c r="IM57" s="18"/>
      <c r="IN57" s="18"/>
      <c r="IO57" s="18"/>
      <c r="IP57" s="18"/>
      <c r="IQ57" s="18"/>
      <c r="IR57" s="18"/>
      <c r="IS57" s="18"/>
      <c r="IT57" s="18"/>
      <c r="IU57" s="18"/>
      <c r="IV57" s="18"/>
    </row>
    <row r="58" spans="1:256" ht="15.6" customHeight="1" x14ac:dyDescent="0.2">
      <c r="A58" s="34"/>
      <c r="B58" s="190" t="s">
        <v>40</v>
      </c>
      <c r="C58" s="190"/>
      <c r="D58" s="190"/>
      <c r="E58" s="190"/>
      <c r="F58" s="190"/>
      <c r="G58" s="190"/>
      <c r="H58" s="54">
        <v>22</v>
      </c>
      <c r="I58" s="52"/>
      <c r="J58" s="27"/>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c r="DD58" s="18"/>
      <c r="DE58" s="18"/>
      <c r="DF58" s="18"/>
      <c r="DG58" s="18"/>
      <c r="DH58" s="18"/>
      <c r="DI58" s="18"/>
      <c r="DJ58" s="18"/>
      <c r="DK58" s="18"/>
      <c r="DL58" s="18"/>
      <c r="DM58" s="18"/>
      <c r="DN58" s="18"/>
      <c r="DO58" s="18"/>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c r="EQ58" s="18"/>
      <c r="ER58" s="18"/>
      <c r="ES58" s="18"/>
      <c r="ET58" s="18"/>
      <c r="EU58" s="18"/>
      <c r="EV58" s="18"/>
      <c r="EW58" s="18"/>
      <c r="EX58" s="18"/>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c r="FW58" s="18"/>
      <c r="FX58" s="18"/>
      <c r="FY58" s="18"/>
      <c r="FZ58" s="18"/>
      <c r="GA58" s="18"/>
      <c r="GB58" s="18"/>
      <c r="GC58" s="18"/>
      <c r="GD58" s="18"/>
      <c r="GE58" s="18"/>
      <c r="GF58" s="18"/>
      <c r="GG58" s="18"/>
      <c r="GH58" s="18"/>
      <c r="GI58" s="18"/>
      <c r="GJ58" s="18"/>
      <c r="GK58" s="18"/>
      <c r="GL58" s="18"/>
      <c r="GM58" s="18"/>
      <c r="GN58" s="18"/>
      <c r="GO58" s="18"/>
      <c r="GP58" s="18"/>
      <c r="GQ58" s="18"/>
      <c r="GR58" s="18"/>
      <c r="GS58" s="18"/>
      <c r="GT58" s="18"/>
      <c r="GU58" s="18"/>
      <c r="GV58" s="18"/>
      <c r="GW58" s="18"/>
      <c r="GX58" s="18"/>
      <c r="GY58" s="18"/>
      <c r="GZ58" s="18"/>
      <c r="HA58" s="18"/>
      <c r="HB58" s="18"/>
      <c r="HC58" s="18"/>
      <c r="HD58" s="18"/>
      <c r="HE58" s="18"/>
      <c r="HF58" s="18"/>
      <c r="HG58" s="18"/>
      <c r="HH58" s="18"/>
      <c r="HI58" s="18"/>
      <c r="HJ58" s="18"/>
      <c r="HK58" s="18"/>
      <c r="HL58" s="18"/>
      <c r="HM58" s="18"/>
      <c r="HN58" s="18"/>
      <c r="HO58" s="18"/>
      <c r="HP58" s="18"/>
      <c r="HQ58" s="18"/>
      <c r="HR58" s="18"/>
      <c r="HS58" s="18"/>
      <c r="HT58" s="18"/>
      <c r="HU58" s="18"/>
      <c r="HV58" s="18"/>
      <c r="HW58" s="18"/>
      <c r="HX58" s="18"/>
      <c r="HY58" s="18"/>
      <c r="HZ58" s="18"/>
      <c r="IA58" s="18"/>
      <c r="IB58" s="18"/>
      <c r="IC58" s="18"/>
      <c r="ID58" s="18"/>
      <c r="IE58" s="18"/>
      <c r="IF58" s="18"/>
      <c r="IG58" s="18"/>
      <c r="IH58" s="18"/>
      <c r="II58" s="18"/>
      <c r="IJ58" s="18"/>
      <c r="IK58" s="18"/>
      <c r="IL58" s="18"/>
      <c r="IM58" s="18"/>
      <c r="IN58" s="18"/>
      <c r="IO58" s="18"/>
      <c r="IP58" s="18"/>
      <c r="IQ58" s="18"/>
      <c r="IR58" s="18"/>
      <c r="IS58" s="18"/>
      <c r="IT58" s="18"/>
      <c r="IU58" s="18"/>
      <c r="IV58" s="18"/>
    </row>
    <row r="59" spans="1:256" ht="15.6" customHeight="1" x14ac:dyDescent="0.2">
      <c r="A59" s="34"/>
      <c r="B59" s="226" t="s">
        <v>66</v>
      </c>
      <c r="C59" s="226"/>
      <c r="D59" s="226"/>
      <c r="E59" s="226"/>
      <c r="F59" s="226"/>
      <c r="G59" s="226"/>
      <c r="H59" s="55">
        <v>0.06</v>
      </c>
      <c r="I59" s="56"/>
      <c r="J59" s="27"/>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c r="DI59" s="18"/>
      <c r="DJ59" s="18"/>
      <c r="DK59" s="18"/>
      <c r="DL59" s="18"/>
      <c r="DM59" s="18"/>
      <c r="DN59" s="18"/>
      <c r="DO59" s="18"/>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18"/>
      <c r="GV59" s="18"/>
      <c r="GW59" s="18"/>
      <c r="GX59" s="18"/>
      <c r="GY59" s="18"/>
      <c r="GZ59" s="18"/>
      <c r="HA59" s="18"/>
      <c r="HB59" s="18"/>
      <c r="HC59" s="18"/>
      <c r="HD59" s="18"/>
      <c r="HE59" s="18"/>
      <c r="HF59" s="18"/>
      <c r="HG59" s="18"/>
      <c r="HH59" s="18"/>
      <c r="HI59" s="18"/>
      <c r="HJ59" s="18"/>
      <c r="HK59" s="18"/>
      <c r="HL59" s="18"/>
      <c r="HM59" s="18"/>
      <c r="HN59" s="18"/>
      <c r="HO59" s="18"/>
      <c r="HP59" s="18"/>
      <c r="HQ59" s="18"/>
      <c r="HR59" s="18"/>
      <c r="HS59" s="18"/>
      <c r="HT59" s="18"/>
      <c r="HU59" s="18"/>
      <c r="HV59" s="18"/>
      <c r="HW59" s="18"/>
      <c r="HX59" s="18"/>
      <c r="HY59" s="18"/>
      <c r="HZ59" s="18"/>
      <c r="IA59" s="18"/>
      <c r="IB59" s="18"/>
      <c r="IC59" s="18"/>
      <c r="ID59" s="18"/>
      <c r="IE59" s="18"/>
      <c r="IF59" s="18"/>
      <c r="IG59" s="18"/>
      <c r="IH59" s="18"/>
      <c r="II59" s="18"/>
      <c r="IJ59" s="18"/>
      <c r="IK59" s="18"/>
      <c r="IL59" s="18"/>
      <c r="IM59" s="18"/>
      <c r="IN59" s="18"/>
      <c r="IO59" s="18"/>
      <c r="IP59" s="18"/>
      <c r="IQ59" s="18"/>
      <c r="IR59" s="18"/>
      <c r="IS59" s="18"/>
      <c r="IT59" s="18"/>
      <c r="IU59" s="18"/>
      <c r="IV59" s="18"/>
    </row>
    <row r="60" spans="1:256" ht="15.75" customHeight="1" x14ac:dyDescent="0.2">
      <c r="A60" s="34" t="s">
        <v>14</v>
      </c>
      <c r="B60" s="190" t="s">
        <v>179</v>
      </c>
      <c r="C60" s="190"/>
      <c r="D60" s="190"/>
      <c r="E60" s="190"/>
      <c r="F60" s="190"/>
      <c r="G60" s="190"/>
      <c r="H60" s="37">
        <v>64.77</v>
      </c>
      <c r="I60" s="52">
        <f>H60</f>
        <v>64.77</v>
      </c>
      <c r="J60" s="27"/>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c r="DD60" s="18"/>
      <c r="DE60" s="18"/>
      <c r="DF60" s="18"/>
      <c r="DG60" s="18"/>
      <c r="DH60" s="18"/>
      <c r="DI60" s="18"/>
      <c r="DJ60" s="18"/>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18"/>
      <c r="GV60" s="18"/>
      <c r="GW60" s="18"/>
      <c r="GX60" s="18"/>
      <c r="GY60" s="18"/>
      <c r="GZ60" s="18"/>
      <c r="HA60" s="18"/>
      <c r="HB60" s="18"/>
      <c r="HC60" s="18"/>
      <c r="HD60" s="18"/>
      <c r="HE60" s="18"/>
      <c r="HF60" s="18"/>
      <c r="HG60" s="18"/>
      <c r="HH60" s="18"/>
      <c r="HI60" s="18"/>
      <c r="HJ60" s="18"/>
      <c r="HK60" s="18"/>
      <c r="HL60" s="18"/>
      <c r="HM60" s="18"/>
      <c r="HN60" s="18"/>
      <c r="HO60" s="18"/>
      <c r="HP60" s="18"/>
      <c r="HQ60" s="18"/>
      <c r="HR60" s="18"/>
      <c r="HS60" s="18"/>
      <c r="HT60" s="18"/>
      <c r="HU60" s="18"/>
      <c r="HV60" s="18"/>
      <c r="HW60" s="18"/>
      <c r="HX60" s="18"/>
      <c r="HY60" s="18"/>
      <c r="HZ60" s="18"/>
      <c r="IA60" s="18"/>
      <c r="IB60" s="18"/>
      <c r="IC60" s="18"/>
      <c r="ID60" s="18"/>
      <c r="IE60" s="18"/>
      <c r="IF60" s="18"/>
      <c r="IG60" s="18"/>
      <c r="IH60" s="18"/>
      <c r="II60" s="18"/>
      <c r="IJ60" s="18"/>
      <c r="IK60" s="18"/>
      <c r="IL60" s="18"/>
      <c r="IM60" s="18"/>
      <c r="IN60" s="18"/>
      <c r="IO60" s="18"/>
      <c r="IP60" s="18"/>
      <c r="IQ60" s="18"/>
      <c r="IR60" s="18"/>
      <c r="IS60" s="18"/>
      <c r="IT60" s="18"/>
      <c r="IU60" s="18"/>
      <c r="IV60" s="18"/>
    </row>
    <row r="61" spans="1:256" ht="15.75" customHeight="1" x14ac:dyDescent="0.2">
      <c r="A61" s="34" t="s">
        <v>26</v>
      </c>
      <c r="B61" s="190" t="s">
        <v>180</v>
      </c>
      <c r="C61" s="190"/>
      <c r="D61" s="190"/>
      <c r="E61" s="190"/>
      <c r="F61" s="190"/>
      <c r="G61" s="190"/>
      <c r="H61" s="37"/>
      <c r="I61" s="52">
        <v>278.25</v>
      </c>
      <c r="J61" s="27"/>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c r="DF61" s="18"/>
      <c r="DG61" s="18"/>
      <c r="DH61" s="18"/>
      <c r="DI61" s="18"/>
      <c r="DJ61" s="18"/>
      <c r="DK61" s="18"/>
      <c r="DL61" s="18"/>
      <c r="DM61" s="18"/>
      <c r="DN61" s="18"/>
      <c r="DO61" s="18"/>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18"/>
      <c r="GV61" s="18"/>
      <c r="GW61" s="18"/>
      <c r="GX61" s="18"/>
      <c r="GY61" s="18"/>
      <c r="GZ61" s="18"/>
      <c r="HA61" s="18"/>
      <c r="HB61" s="18"/>
      <c r="HC61" s="18"/>
      <c r="HD61" s="18"/>
      <c r="HE61" s="18"/>
      <c r="HF61" s="18"/>
      <c r="HG61" s="18"/>
      <c r="HH61" s="18"/>
      <c r="HI61" s="18"/>
      <c r="HJ61" s="18"/>
      <c r="HK61" s="18"/>
      <c r="HL61" s="18"/>
      <c r="HM61" s="18"/>
      <c r="HN61" s="18"/>
      <c r="HO61" s="18"/>
      <c r="HP61" s="18"/>
      <c r="HQ61" s="18"/>
      <c r="HR61" s="18"/>
      <c r="HS61" s="18"/>
      <c r="HT61" s="18"/>
      <c r="HU61" s="18"/>
      <c r="HV61" s="18"/>
      <c r="HW61" s="18"/>
      <c r="HX61" s="18"/>
      <c r="HY61" s="18"/>
      <c r="HZ61" s="18"/>
      <c r="IA61" s="18"/>
      <c r="IB61" s="18"/>
      <c r="IC61" s="18"/>
      <c r="ID61" s="18"/>
      <c r="IE61" s="18"/>
      <c r="IF61" s="18"/>
      <c r="IG61" s="18"/>
      <c r="IH61" s="18"/>
      <c r="II61" s="18"/>
      <c r="IJ61" s="18"/>
      <c r="IK61" s="18"/>
      <c r="IL61" s="18"/>
      <c r="IM61" s="18"/>
      <c r="IN61" s="18"/>
      <c r="IO61" s="18"/>
      <c r="IP61" s="18"/>
      <c r="IQ61" s="18"/>
      <c r="IR61" s="18"/>
      <c r="IS61" s="18"/>
      <c r="IT61" s="18"/>
      <c r="IU61" s="18"/>
      <c r="IV61" s="18"/>
    </row>
    <row r="62" spans="1:256" ht="15.75" customHeight="1" x14ac:dyDescent="0.2">
      <c r="A62" s="34"/>
      <c r="B62" s="190" t="s">
        <v>181</v>
      </c>
      <c r="C62" s="190"/>
      <c r="D62" s="190"/>
      <c r="E62" s="190"/>
      <c r="F62" s="190"/>
      <c r="G62" s="190"/>
      <c r="H62" s="37"/>
      <c r="I62" s="60">
        <v>6</v>
      </c>
      <c r="J62" s="27"/>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c r="DD62" s="18"/>
      <c r="DE62" s="18"/>
      <c r="DF62" s="18"/>
      <c r="DG62" s="18"/>
      <c r="DH62" s="18"/>
      <c r="DI62" s="18"/>
      <c r="DJ62" s="18"/>
      <c r="DK62" s="18"/>
      <c r="DL62" s="18"/>
      <c r="DM62" s="18"/>
      <c r="DN62" s="18"/>
      <c r="DO62" s="18"/>
      <c r="DP62" s="18"/>
      <c r="DQ62" s="18"/>
      <c r="DR62" s="18"/>
      <c r="DS62" s="18"/>
      <c r="DT62" s="18"/>
      <c r="DU62" s="18"/>
      <c r="DV62" s="18"/>
      <c r="DW62" s="18"/>
      <c r="DX62" s="18"/>
      <c r="DY62" s="18"/>
      <c r="DZ62" s="18"/>
      <c r="EA62" s="18"/>
      <c r="EB62" s="18"/>
      <c r="EC62" s="18"/>
      <c r="ED62" s="18"/>
      <c r="EE62" s="18"/>
      <c r="EF62" s="18"/>
      <c r="EG62" s="18"/>
      <c r="EH62" s="18"/>
      <c r="EI62" s="18"/>
      <c r="EJ62" s="18"/>
      <c r="EK62" s="18"/>
      <c r="EL62" s="18"/>
      <c r="EM62" s="18"/>
      <c r="EN62" s="18"/>
      <c r="EO62" s="18"/>
      <c r="EP62" s="18"/>
      <c r="EQ62" s="18"/>
      <c r="ER62" s="18"/>
      <c r="ES62" s="18"/>
      <c r="ET62" s="18"/>
      <c r="EU62" s="18"/>
      <c r="EV62" s="18"/>
      <c r="EW62" s="18"/>
      <c r="EX62" s="18"/>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c r="FW62" s="18"/>
      <c r="FX62" s="18"/>
      <c r="FY62" s="18"/>
      <c r="FZ62" s="18"/>
      <c r="GA62" s="18"/>
      <c r="GB62" s="18"/>
      <c r="GC62" s="18"/>
      <c r="GD62" s="18"/>
      <c r="GE62" s="18"/>
      <c r="GF62" s="18"/>
      <c r="GG62" s="18"/>
      <c r="GH62" s="18"/>
      <c r="GI62" s="18"/>
      <c r="GJ62" s="18"/>
      <c r="GK62" s="18"/>
      <c r="GL62" s="18"/>
      <c r="GM62" s="18"/>
      <c r="GN62" s="18"/>
      <c r="GO62" s="18"/>
      <c r="GP62" s="18"/>
      <c r="GQ62" s="18"/>
      <c r="GR62" s="18"/>
      <c r="GS62" s="18"/>
      <c r="GT62" s="18"/>
      <c r="GU62" s="18"/>
      <c r="GV62" s="18"/>
      <c r="GW62" s="18"/>
      <c r="GX62" s="18"/>
      <c r="GY62" s="18"/>
      <c r="GZ62" s="18"/>
      <c r="HA62" s="18"/>
      <c r="HB62" s="18"/>
      <c r="HC62" s="18"/>
      <c r="HD62" s="18"/>
      <c r="HE62" s="18"/>
      <c r="HF62" s="18"/>
      <c r="HG62" s="18"/>
      <c r="HH62" s="18"/>
      <c r="HI62" s="18"/>
      <c r="HJ62" s="18"/>
      <c r="HK62" s="18"/>
      <c r="HL62" s="18"/>
      <c r="HM62" s="18"/>
      <c r="HN62" s="18"/>
      <c r="HO62" s="18"/>
      <c r="HP62" s="18"/>
      <c r="HQ62" s="18"/>
      <c r="HR62" s="18"/>
      <c r="HS62" s="18"/>
      <c r="HT62" s="18"/>
      <c r="HU62" s="18"/>
      <c r="HV62" s="18"/>
      <c r="HW62" s="18"/>
      <c r="HX62" s="18"/>
      <c r="HY62" s="18"/>
      <c r="HZ62" s="18"/>
      <c r="IA62" s="18"/>
      <c r="IB62" s="18"/>
      <c r="IC62" s="18"/>
      <c r="ID62" s="18"/>
      <c r="IE62" s="18"/>
      <c r="IF62" s="18"/>
      <c r="IG62" s="18"/>
      <c r="IH62" s="18"/>
      <c r="II62" s="18"/>
      <c r="IJ62" s="18"/>
      <c r="IK62" s="18"/>
      <c r="IL62" s="18"/>
      <c r="IM62" s="18"/>
      <c r="IN62" s="18"/>
      <c r="IO62" s="18"/>
      <c r="IP62" s="18"/>
      <c r="IQ62" s="18"/>
      <c r="IR62" s="18"/>
      <c r="IS62" s="18"/>
      <c r="IT62" s="18"/>
      <c r="IU62" s="18"/>
      <c r="IV62" s="18"/>
    </row>
    <row r="63" spans="1:256" ht="15.75" customHeight="1" x14ac:dyDescent="0.2">
      <c r="A63" s="62"/>
      <c r="B63" s="222" t="s">
        <v>1</v>
      </c>
      <c r="C63" s="222"/>
      <c r="D63" s="222"/>
      <c r="E63" s="222"/>
      <c r="F63" s="222"/>
      <c r="G63" s="222"/>
      <c r="H63" s="222"/>
      <c r="I63" s="63">
        <f>(I55+I60+I61)-I62</f>
        <v>389.29920000000004</v>
      </c>
      <c r="J63" s="3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c r="IV63" s="18"/>
    </row>
    <row r="64" spans="1:256" ht="15" customHeight="1" x14ac:dyDescent="0.2">
      <c r="A64" s="233"/>
      <c r="B64" s="233"/>
      <c r="C64" s="233"/>
      <c r="D64" s="233"/>
      <c r="E64" s="233"/>
      <c r="F64" s="233"/>
      <c r="G64" s="233"/>
      <c r="H64" s="233"/>
      <c r="I64" s="233"/>
      <c r="J64" s="234"/>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c r="DD64" s="18"/>
      <c r="DE64" s="18"/>
      <c r="DF64" s="18"/>
      <c r="DG64" s="18"/>
      <c r="DH64" s="18"/>
      <c r="DI64" s="18"/>
      <c r="DJ64" s="18"/>
      <c r="DK64" s="18"/>
      <c r="DL64" s="18"/>
      <c r="DM64" s="18"/>
      <c r="DN64" s="18"/>
      <c r="DO64" s="18"/>
      <c r="DP64" s="18"/>
      <c r="DQ64" s="18"/>
      <c r="DR64" s="18"/>
      <c r="DS64" s="18"/>
      <c r="DT64" s="18"/>
      <c r="DU64" s="18"/>
      <c r="DV64" s="18"/>
      <c r="DW64" s="18"/>
      <c r="DX64" s="18"/>
      <c r="DY64" s="18"/>
      <c r="DZ64" s="18"/>
      <c r="EA64" s="18"/>
      <c r="EB64" s="18"/>
      <c r="EC64" s="18"/>
      <c r="ED64" s="18"/>
      <c r="EE64" s="18"/>
      <c r="EF64" s="18"/>
      <c r="EG64" s="18"/>
      <c r="EH64" s="18"/>
      <c r="EI64" s="18"/>
      <c r="EJ64" s="18"/>
      <c r="EK64" s="18"/>
      <c r="EL64" s="18"/>
      <c r="EM64" s="18"/>
      <c r="EN64" s="18"/>
      <c r="EO64" s="18"/>
      <c r="EP64" s="18"/>
      <c r="EQ64" s="18"/>
      <c r="ER64" s="18"/>
      <c r="ES64" s="18"/>
      <c r="ET64" s="18"/>
      <c r="EU64" s="18"/>
      <c r="EV64" s="18"/>
      <c r="EW64" s="18"/>
      <c r="EX64" s="18"/>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c r="FW64" s="18"/>
      <c r="FX64" s="18"/>
      <c r="FY64" s="18"/>
      <c r="FZ64" s="18"/>
      <c r="GA64" s="18"/>
      <c r="GB64" s="18"/>
      <c r="GC64" s="18"/>
      <c r="GD64" s="18"/>
      <c r="GE64" s="18"/>
      <c r="GF64" s="18"/>
      <c r="GG64" s="18"/>
      <c r="GH64" s="18"/>
      <c r="GI64" s="18"/>
      <c r="GJ64" s="18"/>
      <c r="GK64" s="18"/>
      <c r="GL64" s="18"/>
      <c r="GM64" s="18"/>
      <c r="GN64" s="18"/>
      <c r="GO64" s="18"/>
      <c r="GP64" s="18"/>
      <c r="GQ64" s="18"/>
      <c r="GR64" s="18"/>
      <c r="GS64" s="18"/>
      <c r="GT64" s="18"/>
      <c r="GU64" s="18"/>
      <c r="GV64" s="18"/>
      <c r="GW64" s="18"/>
      <c r="GX64" s="18"/>
      <c r="GY64" s="18"/>
      <c r="GZ64" s="18"/>
      <c r="HA64" s="18"/>
      <c r="HB64" s="18"/>
      <c r="HC64" s="18"/>
      <c r="HD64" s="18"/>
      <c r="HE64" s="18"/>
      <c r="HF64" s="18"/>
      <c r="HG64" s="18"/>
      <c r="HH64" s="18"/>
      <c r="HI64" s="18"/>
      <c r="HJ64" s="18"/>
      <c r="HK64" s="18"/>
      <c r="HL64" s="18"/>
      <c r="HM64" s="18"/>
      <c r="HN64" s="18"/>
      <c r="HO64" s="18"/>
      <c r="HP64" s="18"/>
      <c r="HQ64" s="18"/>
      <c r="HR64" s="18"/>
      <c r="HS64" s="18"/>
      <c r="HT64" s="18"/>
      <c r="HU64" s="18"/>
      <c r="HV64" s="18"/>
      <c r="HW64" s="18"/>
      <c r="HX64" s="18"/>
      <c r="HY64" s="18"/>
      <c r="HZ64" s="18"/>
      <c r="IA64" s="18"/>
      <c r="IB64" s="18"/>
      <c r="IC64" s="18"/>
      <c r="ID64" s="18"/>
      <c r="IE64" s="18"/>
      <c r="IF64" s="18"/>
      <c r="IG64" s="18"/>
      <c r="IH64" s="18"/>
      <c r="II64" s="18"/>
      <c r="IJ64" s="18"/>
      <c r="IK64" s="18"/>
      <c r="IL64" s="18"/>
      <c r="IM64" s="18"/>
      <c r="IN64" s="18"/>
      <c r="IO64" s="18"/>
      <c r="IP64" s="18"/>
      <c r="IQ64" s="18"/>
      <c r="IR64" s="18"/>
      <c r="IS64" s="18"/>
      <c r="IT64" s="18"/>
      <c r="IU64" s="18"/>
      <c r="IV64" s="18"/>
    </row>
    <row r="65" spans="1:256" ht="15.95" customHeight="1" x14ac:dyDescent="0.2">
      <c r="A65" s="235"/>
      <c r="B65" s="235"/>
      <c r="C65" s="235"/>
      <c r="D65" s="235"/>
      <c r="E65" s="235"/>
      <c r="F65" s="235"/>
      <c r="G65" s="235"/>
      <c r="H65" s="235"/>
      <c r="I65" s="235"/>
      <c r="J65" s="236"/>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18"/>
      <c r="GV65" s="18"/>
      <c r="GW65" s="18"/>
      <c r="GX65" s="18"/>
      <c r="GY65" s="18"/>
      <c r="GZ65" s="18"/>
      <c r="HA65" s="18"/>
      <c r="HB65" s="18"/>
      <c r="HC65" s="18"/>
      <c r="HD65" s="18"/>
      <c r="HE65" s="18"/>
      <c r="HF65" s="18"/>
      <c r="HG65" s="18"/>
      <c r="HH65" s="18"/>
      <c r="HI65" s="18"/>
      <c r="HJ65" s="18"/>
      <c r="HK65" s="18"/>
      <c r="HL65" s="18"/>
      <c r="HM65" s="18"/>
      <c r="HN65" s="18"/>
      <c r="HO65" s="18"/>
      <c r="HP65" s="18"/>
      <c r="HQ65" s="18"/>
      <c r="HR65" s="18"/>
      <c r="HS65" s="18"/>
      <c r="HT65" s="18"/>
      <c r="HU65" s="18"/>
      <c r="HV65" s="18"/>
      <c r="HW65" s="18"/>
      <c r="HX65" s="18"/>
      <c r="HY65" s="18"/>
      <c r="HZ65" s="18"/>
      <c r="IA65" s="18"/>
      <c r="IB65" s="18"/>
      <c r="IC65" s="18"/>
      <c r="ID65" s="18"/>
      <c r="IE65" s="18"/>
      <c r="IF65" s="18"/>
      <c r="IG65" s="18"/>
      <c r="IH65" s="18"/>
      <c r="II65" s="18"/>
      <c r="IJ65" s="18"/>
      <c r="IK65" s="18"/>
      <c r="IL65" s="18"/>
      <c r="IM65" s="18"/>
      <c r="IN65" s="18"/>
      <c r="IO65" s="18"/>
      <c r="IP65" s="18"/>
      <c r="IQ65" s="18"/>
      <c r="IR65" s="18"/>
      <c r="IS65" s="18"/>
      <c r="IT65" s="18"/>
      <c r="IU65" s="18"/>
      <c r="IV65" s="18"/>
    </row>
    <row r="66" spans="1:256" ht="18.600000000000001" customHeight="1" x14ac:dyDescent="0.2">
      <c r="A66" s="181" t="s">
        <v>65</v>
      </c>
      <c r="B66" s="181"/>
      <c r="C66" s="181"/>
      <c r="D66" s="181"/>
      <c r="E66" s="181"/>
      <c r="F66" s="181"/>
      <c r="G66" s="181"/>
      <c r="H66" s="181"/>
      <c r="I66" s="181"/>
      <c r="J66" s="27"/>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c r="FW66" s="18"/>
      <c r="FX66" s="18"/>
      <c r="FY66" s="18"/>
      <c r="FZ66" s="18"/>
      <c r="GA66" s="18"/>
      <c r="GB66" s="18"/>
      <c r="GC66" s="18"/>
      <c r="GD66" s="18"/>
      <c r="GE66" s="18"/>
      <c r="GF66" s="18"/>
      <c r="GG66" s="18"/>
      <c r="GH66" s="18"/>
      <c r="GI66" s="18"/>
      <c r="GJ66" s="18"/>
      <c r="GK66" s="18"/>
      <c r="GL66" s="18"/>
      <c r="GM66" s="18"/>
      <c r="GN66" s="18"/>
      <c r="GO66" s="18"/>
      <c r="GP66" s="18"/>
      <c r="GQ66" s="18"/>
      <c r="GR66" s="18"/>
      <c r="GS66" s="18"/>
      <c r="GT66" s="18"/>
      <c r="GU66" s="18"/>
      <c r="GV66" s="18"/>
      <c r="GW66" s="18"/>
      <c r="GX66" s="18"/>
      <c r="GY66" s="18"/>
      <c r="GZ66" s="18"/>
      <c r="HA66" s="18"/>
      <c r="HB66" s="18"/>
      <c r="HC66" s="18"/>
      <c r="HD66" s="18"/>
      <c r="HE66" s="18"/>
      <c r="HF66" s="18"/>
      <c r="HG66" s="18"/>
      <c r="HH66" s="18"/>
      <c r="HI66" s="18"/>
      <c r="HJ66" s="18"/>
      <c r="HK66" s="18"/>
      <c r="HL66" s="18"/>
      <c r="HM66" s="18"/>
      <c r="HN66" s="18"/>
      <c r="HO66" s="18"/>
      <c r="HP66" s="18"/>
      <c r="HQ66" s="18"/>
      <c r="HR66" s="18"/>
      <c r="HS66" s="18"/>
      <c r="HT66" s="18"/>
      <c r="HU66" s="18"/>
      <c r="HV66" s="18"/>
      <c r="HW66" s="18"/>
      <c r="HX66" s="18"/>
      <c r="HY66" s="18"/>
      <c r="HZ66" s="18"/>
      <c r="IA66" s="18"/>
      <c r="IB66" s="18"/>
      <c r="IC66" s="18"/>
      <c r="ID66" s="18"/>
      <c r="IE66" s="18"/>
      <c r="IF66" s="18"/>
      <c r="IG66" s="18"/>
      <c r="IH66" s="18"/>
      <c r="II66" s="18"/>
      <c r="IJ66" s="18"/>
      <c r="IK66" s="18"/>
      <c r="IL66" s="18"/>
      <c r="IM66" s="18"/>
      <c r="IN66" s="18"/>
      <c r="IO66" s="18"/>
      <c r="IP66" s="18"/>
      <c r="IQ66" s="18"/>
      <c r="IR66" s="18"/>
      <c r="IS66" s="18"/>
      <c r="IT66" s="18"/>
      <c r="IU66" s="18"/>
      <c r="IV66" s="18"/>
    </row>
    <row r="67" spans="1:256" x14ac:dyDescent="0.2">
      <c r="A67" s="28">
        <v>2</v>
      </c>
      <c r="B67" s="217" t="s">
        <v>42</v>
      </c>
      <c r="C67" s="217"/>
      <c r="D67" s="217"/>
      <c r="E67" s="217"/>
      <c r="F67" s="217"/>
      <c r="G67" s="217"/>
      <c r="H67" s="217"/>
      <c r="I67" s="28" t="s">
        <v>19</v>
      </c>
      <c r="J67" s="27"/>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18"/>
      <c r="GV67" s="18"/>
      <c r="GW67" s="18"/>
      <c r="GX67" s="18"/>
      <c r="GY67" s="18"/>
      <c r="GZ67" s="18"/>
      <c r="HA67" s="18"/>
      <c r="HB67" s="18"/>
      <c r="HC67" s="18"/>
      <c r="HD67" s="18"/>
      <c r="HE67" s="18"/>
      <c r="HF67" s="18"/>
      <c r="HG67" s="18"/>
      <c r="HH67" s="18"/>
      <c r="HI67" s="18"/>
      <c r="HJ67" s="18"/>
      <c r="HK67" s="18"/>
      <c r="HL67" s="18"/>
      <c r="HM67" s="18"/>
      <c r="HN67" s="18"/>
      <c r="HO67" s="18"/>
      <c r="HP67" s="18"/>
      <c r="HQ67" s="18"/>
      <c r="HR67" s="18"/>
      <c r="HS67" s="18"/>
      <c r="HT67" s="18"/>
      <c r="HU67" s="18"/>
      <c r="HV67" s="18"/>
      <c r="HW67" s="18"/>
      <c r="HX67" s="18"/>
      <c r="HY67" s="18"/>
      <c r="HZ67" s="18"/>
      <c r="IA67" s="18"/>
      <c r="IB67" s="18"/>
      <c r="IC67" s="18"/>
      <c r="ID67" s="18"/>
      <c r="IE67" s="18"/>
      <c r="IF67" s="18"/>
      <c r="IG67" s="18"/>
      <c r="IH67" s="18"/>
      <c r="II67" s="18"/>
      <c r="IJ67" s="18"/>
      <c r="IK67" s="18"/>
      <c r="IL67" s="18"/>
      <c r="IM67" s="18"/>
      <c r="IN67" s="18"/>
      <c r="IO67" s="18"/>
      <c r="IP67" s="18"/>
      <c r="IQ67" s="18"/>
      <c r="IR67" s="18"/>
      <c r="IS67" s="18"/>
      <c r="IT67" s="18"/>
      <c r="IU67" s="18"/>
      <c r="IV67" s="18"/>
    </row>
    <row r="68" spans="1:256" x14ac:dyDescent="0.2">
      <c r="A68" s="24" t="s">
        <v>17</v>
      </c>
      <c r="B68" s="190" t="s">
        <v>18</v>
      </c>
      <c r="C68" s="190"/>
      <c r="D68" s="190"/>
      <c r="E68" s="190"/>
      <c r="F68" s="190"/>
      <c r="G68" s="190"/>
      <c r="H68" s="190"/>
      <c r="I68" s="37">
        <f>I36</f>
        <v>697.17360959999996</v>
      </c>
      <c r="J68" s="27"/>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c r="DD68" s="18"/>
      <c r="DE68" s="18"/>
      <c r="DF68" s="18"/>
      <c r="DG68" s="18"/>
      <c r="DH68" s="18"/>
      <c r="DI68" s="18"/>
      <c r="DJ68" s="18"/>
      <c r="DK68" s="18"/>
      <c r="DL68" s="18"/>
      <c r="DM68" s="18"/>
      <c r="DN68" s="18"/>
      <c r="DO68" s="18"/>
      <c r="DP68" s="18"/>
      <c r="DQ68" s="18"/>
      <c r="DR68" s="18"/>
      <c r="DS68" s="18"/>
      <c r="DT68" s="18"/>
      <c r="DU68" s="18"/>
      <c r="DV68" s="18"/>
      <c r="DW68" s="18"/>
      <c r="DX68" s="18"/>
      <c r="DY68" s="18"/>
      <c r="DZ68" s="18"/>
      <c r="EA68" s="18"/>
      <c r="EB68" s="18"/>
      <c r="EC68" s="18"/>
      <c r="ED68" s="18"/>
      <c r="EE68" s="18"/>
      <c r="EF68" s="18"/>
      <c r="EG68" s="18"/>
      <c r="EH68" s="18"/>
      <c r="EI68" s="18"/>
      <c r="EJ68" s="18"/>
      <c r="EK68" s="18"/>
      <c r="EL68" s="18"/>
      <c r="EM68" s="18"/>
      <c r="EN68" s="18"/>
      <c r="EO68" s="18"/>
      <c r="EP68" s="18"/>
      <c r="EQ68" s="18"/>
      <c r="ER68" s="18"/>
      <c r="ES68" s="18"/>
      <c r="ET68" s="18"/>
      <c r="EU68" s="18"/>
      <c r="EV68" s="18"/>
      <c r="EW68" s="18"/>
      <c r="EX68" s="18"/>
      <c r="EY68" s="18"/>
      <c r="EZ68" s="18"/>
      <c r="FA68" s="18"/>
      <c r="FB68" s="18"/>
      <c r="FC68" s="18"/>
      <c r="FD68" s="18"/>
      <c r="FE68" s="18"/>
      <c r="FF68" s="18"/>
      <c r="FG68" s="18"/>
      <c r="FH68" s="18"/>
      <c r="FI68" s="18"/>
      <c r="FJ68" s="18"/>
      <c r="FK68" s="18"/>
      <c r="FL68" s="18"/>
      <c r="FM68" s="18"/>
      <c r="FN68" s="18"/>
      <c r="FO68" s="18"/>
      <c r="FP68" s="18"/>
      <c r="FQ68" s="18"/>
      <c r="FR68" s="18"/>
      <c r="FS68" s="18"/>
      <c r="FT68" s="18"/>
      <c r="FU68" s="18"/>
      <c r="FV68" s="18"/>
      <c r="FW68" s="18"/>
      <c r="FX68" s="18"/>
      <c r="FY68" s="18"/>
      <c r="FZ68" s="18"/>
      <c r="GA68" s="18"/>
      <c r="GB68" s="18"/>
      <c r="GC68" s="18"/>
      <c r="GD68" s="18"/>
      <c r="GE68" s="18"/>
      <c r="GF68" s="18"/>
      <c r="GG68" s="18"/>
      <c r="GH68" s="18"/>
      <c r="GI68" s="18"/>
      <c r="GJ68" s="18"/>
      <c r="GK68" s="18"/>
      <c r="GL68" s="18"/>
      <c r="GM68" s="18"/>
      <c r="GN68" s="18"/>
      <c r="GO68" s="18"/>
      <c r="GP68" s="18"/>
      <c r="GQ68" s="18"/>
      <c r="GR68" s="18"/>
      <c r="GS68" s="18"/>
      <c r="GT68" s="18"/>
      <c r="GU68" s="18"/>
      <c r="GV68" s="18"/>
      <c r="GW68" s="18"/>
      <c r="GX68" s="18"/>
      <c r="GY68" s="18"/>
      <c r="GZ68" s="18"/>
      <c r="HA68" s="18"/>
      <c r="HB68" s="18"/>
      <c r="HC68" s="18"/>
      <c r="HD68" s="18"/>
      <c r="HE68" s="18"/>
      <c r="HF68" s="18"/>
      <c r="HG68" s="18"/>
      <c r="HH68" s="18"/>
      <c r="HI68" s="18"/>
      <c r="HJ68" s="18"/>
      <c r="HK68" s="18"/>
      <c r="HL68" s="18"/>
      <c r="HM68" s="18"/>
      <c r="HN68" s="18"/>
      <c r="HO68" s="18"/>
      <c r="HP68" s="18"/>
      <c r="HQ68" s="18"/>
      <c r="HR68" s="18"/>
      <c r="HS68" s="18"/>
      <c r="HT68" s="18"/>
      <c r="HU68" s="18"/>
      <c r="HV68" s="18"/>
      <c r="HW68" s="18"/>
      <c r="HX68" s="18"/>
      <c r="HY68" s="18"/>
      <c r="HZ68" s="18"/>
      <c r="IA68" s="18"/>
      <c r="IB68" s="18"/>
      <c r="IC68" s="18"/>
      <c r="ID68" s="18"/>
      <c r="IE68" s="18"/>
      <c r="IF68" s="18"/>
      <c r="IG68" s="18"/>
      <c r="IH68" s="18"/>
      <c r="II68" s="18"/>
      <c r="IJ68" s="18"/>
      <c r="IK68" s="18"/>
      <c r="IL68" s="18"/>
      <c r="IM68" s="18"/>
      <c r="IN68" s="18"/>
      <c r="IO68" s="18"/>
      <c r="IP68" s="18"/>
      <c r="IQ68" s="18"/>
      <c r="IR68" s="18"/>
      <c r="IS68" s="18"/>
      <c r="IT68" s="18"/>
      <c r="IU68" s="18"/>
      <c r="IV68" s="18"/>
    </row>
    <row r="69" spans="1:256" x14ac:dyDescent="0.2">
      <c r="A69" s="24" t="s">
        <v>20</v>
      </c>
      <c r="B69" s="190" t="s">
        <v>21</v>
      </c>
      <c r="C69" s="190"/>
      <c r="D69" s="190"/>
      <c r="E69" s="190"/>
      <c r="F69" s="190"/>
      <c r="G69" s="190"/>
      <c r="H69" s="190"/>
      <c r="I69" s="37">
        <f>I50</f>
        <v>1576.3124003328001</v>
      </c>
      <c r="J69" s="27"/>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c r="DD69" s="18"/>
      <c r="DE69" s="18"/>
      <c r="DF69" s="18"/>
      <c r="DG69" s="18"/>
      <c r="DH69" s="18"/>
      <c r="DI69" s="18"/>
      <c r="DJ69" s="18"/>
      <c r="DK69" s="18"/>
      <c r="DL69" s="18"/>
      <c r="DM69" s="18"/>
      <c r="DN69" s="18"/>
      <c r="DO69" s="18"/>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18"/>
      <c r="GV69" s="18"/>
      <c r="GW69" s="18"/>
      <c r="GX69" s="18"/>
      <c r="GY69" s="18"/>
      <c r="GZ69" s="18"/>
      <c r="HA69" s="18"/>
      <c r="HB69" s="18"/>
      <c r="HC69" s="18"/>
      <c r="HD69" s="18"/>
      <c r="HE69" s="18"/>
      <c r="HF69" s="18"/>
      <c r="HG69" s="18"/>
      <c r="HH69" s="18"/>
      <c r="HI69" s="18"/>
      <c r="HJ69" s="18"/>
      <c r="HK69" s="18"/>
      <c r="HL69" s="18"/>
      <c r="HM69" s="18"/>
      <c r="HN69" s="18"/>
      <c r="HO69" s="18"/>
      <c r="HP69" s="18"/>
      <c r="HQ69" s="18"/>
      <c r="HR69" s="18"/>
      <c r="HS69" s="18"/>
      <c r="HT69" s="18"/>
      <c r="HU69" s="18"/>
      <c r="HV69" s="18"/>
      <c r="HW69" s="18"/>
      <c r="HX69" s="18"/>
      <c r="HY69" s="18"/>
      <c r="HZ69" s="18"/>
      <c r="IA69" s="18"/>
      <c r="IB69" s="18"/>
      <c r="IC69" s="18"/>
      <c r="ID69" s="18"/>
      <c r="IE69" s="18"/>
      <c r="IF69" s="18"/>
      <c r="IG69" s="18"/>
      <c r="IH69" s="18"/>
      <c r="II69" s="18"/>
      <c r="IJ69" s="18"/>
      <c r="IK69" s="18"/>
      <c r="IL69" s="18"/>
      <c r="IM69" s="18"/>
      <c r="IN69" s="18"/>
      <c r="IO69" s="18"/>
      <c r="IP69" s="18"/>
      <c r="IQ69" s="18"/>
      <c r="IR69" s="18"/>
      <c r="IS69" s="18"/>
      <c r="IT69" s="18"/>
      <c r="IU69" s="18"/>
      <c r="IV69" s="18"/>
    </row>
    <row r="70" spans="1:256" x14ac:dyDescent="0.2">
      <c r="A70" s="24" t="s">
        <v>36</v>
      </c>
      <c r="B70" s="190" t="s">
        <v>37</v>
      </c>
      <c r="C70" s="190"/>
      <c r="D70" s="190"/>
      <c r="E70" s="190"/>
      <c r="F70" s="190"/>
      <c r="G70" s="190"/>
      <c r="H70" s="190"/>
      <c r="I70" s="37">
        <f>I63</f>
        <v>389.29920000000004</v>
      </c>
      <c r="J70" s="27"/>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c r="DB70" s="18"/>
      <c r="DC70" s="18"/>
      <c r="DD70" s="18"/>
      <c r="DE70" s="18"/>
      <c r="DF70" s="18"/>
      <c r="DG70" s="18"/>
      <c r="DH70" s="18"/>
      <c r="DI70" s="18"/>
      <c r="DJ70" s="18"/>
      <c r="DK70" s="18"/>
      <c r="DL70" s="18"/>
      <c r="DM70" s="18"/>
      <c r="DN70" s="18"/>
      <c r="DO70" s="18"/>
      <c r="DP70" s="18"/>
      <c r="DQ70" s="18"/>
      <c r="DR70" s="18"/>
      <c r="DS70" s="18"/>
      <c r="DT70" s="18"/>
      <c r="DU70" s="18"/>
      <c r="DV70" s="18"/>
      <c r="DW70" s="18"/>
      <c r="DX70" s="18"/>
      <c r="DY70" s="18"/>
      <c r="DZ70" s="18"/>
      <c r="EA70" s="18"/>
      <c r="EB70" s="18"/>
      <c r="EC70" s="18"/>
      <c r="ED70" s="18"/>
      <c r="EE70" s="18"/>
      <c r="EF70" s="18"/>
      <c r="EG70" s="18"/>
      <c r="EH70" s="18"/>
      <c r="EI70" s="18"/>
      <c r="EJ70" s="18"/>
      <c r="EK70" s="18"/>
      <c r="EL70" s="18"/>
      <c r="EM70" s="18"/>
      <c r="EN70" s="18"/>
      <c r="EO70" s="18"/>
      <c r="EP70" s="18"/>
      <c r="EQ70" s="18"/>
      <c r="ER70" s="18"/>
      <c r="ES70" s="18"/>
      <c r="ET70" s="18"/>
      <c r="EU70" s="18"/>
      <c r="EV70" s="18"/>
      <c r="EW70" s="18"/>
      <c r="EX70" s="18"/>
      <c r="EY70" s="18"/>
      <c r="EZ70" s="18"/>
      <c r="FA70" s="18"/>
      <c r="FB70" s="18"/>
      <c r="FC70" s="18"/>
      <c r="FD70" s="18"/>
      <c r="FE70" s="18"/>
      <c r="FF70" s="18"/>
      <c r="FG70" s="18"/>
      <c r="FH70" s="18"/>
      <c r="FI70" s="18"/>
      <c r="FJ70" s="18"/>
      <c r="FK70" s="18"/>
      <c r="FL70" s="18"/>
      <c r="FM70" s="18"/>
      <c r="FN70" s="18"/>
      <c r="FO70" s="18"/>
      <c r="FP70" s="18"/>
      <c r="FQ70" s="18"/>
      <c r="FR70" s="18"/>
      <c r="FS70" s="18"/>
      <c r="FT70" s="18"/>
      <c r="FU70" s="18"/>
      <c r="FV70" s="18"/>
      <c r="FW70" s="18"/>
      <c r="FX70" s="18"/>
      <c r="FY70" s="18"/>
      <c r="FZ70" s="18"/>
      <c r="GA70" s="18"/>
      <c r="GB70" s="18"/>
      <c r="GC70" s="18"/>
      <c r="GD70" s="18"/>
      <c r="GE70" s="18"/>
      <c r="GF70" s="18"/>
      <c r="GG70" s="18"/>
      <c r="GH70" s="18"/>
      <c r="GI70" s="18"/>
      <c r="GJ70" s="18"/>
      <c r="GK70" s="18"/>
      <c r="GL70" s="18"/>
      <c r="GM70" s="18"/>
      <c r="GN70" s="18"/>
      <c r="GO70" s="18"/>
      <c r="GP70" s="18"/>
      <c r="GQ70" s="18"/>
      <c r="GR70" s="18"/>
      <c r="GS70" s="18"/>
      <c r="GT70" s="18"/>
      <c r="GU70" s="18"/>
      <c r="GV70" s="18"/>
      <c r="GW70" s="18"/>
      <c r="GX70" s="18"/>
      <c r="GY70" s="18"/>
      <c r="GZ70" s="18"/>
      <c r="HA70" s="18"/>
      <c r="HB70" s="18"/>
      <c r="HC70" s="18"/>
      <c r="HD70" s="18"/>
      <c r="HE70" s="18"/>
      <c r="HF70" s="18"/>
      <c r="HG70" s="18"/>
      <c r="HH70" s="18"/>
      <c r="HI70" s="18"/>
      <c r="HJ70" s="18"/>
      <c r="HK70" s="18"/>
      <c r="HL70" s="18"/>
      <c r="HM70" s="18"/>
      <c r="HN70" s="18"/>
      <c r="HO70" s="18"/>
      <c r="HP70" s="18"/>
      <c r="HQ70" s="18"/>
      <c r="HR70" s="18"/>
      <c r="HS70" s="18"/>
      <c r="HT70" s="18"/>
      <c r="HU70" s="18"/>
      <c r="HV70" s="18"/>
      <c r="HW70" s="18"/>
      <c r="HX70" s="18"/>
      <c r="HY70" s="18"/>
      <c r="HZ70" s="18"/>
      <c r="IA70" s="18"/>
      <c r="IB70" s="18"/>
      <c r="IC70" s="18"/>
      <c r="ID70" s="18"/>
      <c r="IE70" s="18"/>
      <c r="IF70" s="18"/>
      <c r="IG70" s="18"/>
      <c r="IH70" s="18"/>
      <c r="II70" s="18"/>
      <c r="IJ70" s="18"/>
      <c r="IK70" s="18"/>
      <c r="IL70" s="18"/>
      <c r="IM70" s="18"/>
      <c r="IN70" s="18"/>
      <c r="IO70" s="18"/>
      <c r="IP70" s="18"/>
      <c r="IQ70" s="18"/>
      <c r="IR70" s="18"/>
      <c r="IS70" s="18"/>
      <c r="IT70" s="18"/>
      <c r="IU70" s="18"/>
      <c r="IV70" s="18"/>
    </row>
    <row r="71" spans="1:256" x14ac:dyDescent="0.2">
      <c r="A71" s="217" t="s">
        <v>1</v>
      </c>
      <c r="B71" s="217"/>
      <c r="C71" s="217"/>
      <c r="D71" s="217"/>
      <c r="E71" s="217"/>
      <c r="F71" s="217"/>
      <c r="G71" s="217"/>
      <c r="H71" s="217"/>
      <c r="I71" s="64">
        <f>SUM(I68+I69+I70)</f>
        <v>2662.7852099327997</v>
      </c>
      <c r="J71" s="27"/>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c r="DD71" s="18"/>
      <c r="DE71" s="18"/>
      <c r="DF71" s="18"/>
      <c r="DG71" s="18"/>
      <c r="DH71" s="18"/>
      <c r="DI71" s="18"/>
      <c r="DJ71" s="18"/>
      <c r="DK71" s="18"/>
      <c r="DL71" s="18"/>
      <c r="DM71" s="18"/>
      <c r="DN71" s="18"/>
      <c r="DO71" s="18"/>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18"/>
      <c r="GV71" s="18"/>
      <c r="GW71" s="18"/>
      <c r="GX71" s="18"/>
      <c r="GY71" s="18"/>
      <c r="GZ71" s="18"/>
      <c r="HA71" s="18"/>
      <c r="HB71" s="18"/>
      <c r="HC71" s="18"/>
      <c r="HD71" s="18"/>
      <c r="HE71" s="18"/>
      <c r="HF71" s="18"/>
      <c r="HG71" s="18"/>
      <c r="HH71" s="18"/>
      <c r="HI71" s="18"/>
      <c r="HJ71" s="18"/>
      <c r="HK71" s="18"/>
      <c r="HL71" s="18"/>
      <c r="HM71" s="18"/>
      <c r="HN71" s="18"/>
      <c r="HO71" s="18"/>
      <c r="HP71" s="18"/>
      <c r="HQ71" s="18"/>
      <c r="HR71" s="18"/>
      <c r="HS71" s="18"/>
      <c r="HT71" s="18"/>
      <c r="HU71" s="18"/>
      <c r="HV71" s="18"/>
      <c r="HW71" s="18"/>
      <c r="HX71" s="18"/>
      <c r="HY71" s="18"/>
      <c r="HZ71" s="18"/>
      <c r="IA71" s="18"/>
      <c r="IB71" s="18"/>
      <c r="IC71" s="18"/>
      <c r="ID71" s="18"/>
      <c r="IE71" s="18"/>
      <c r="IF71" s="18"/>
      <c r="IG71" s="18"/>
      <c r="IH71" s="18"/>
      <c r="II71" s="18"/>
      <c r="IJ71" s="18"/>
      <c r="IK71" s="18"/>
      <c r="IL71" s="18"/>
      <c r="IM71" s="18"/>
      <c r="IN71" s="18"/>
      <c r="IO71" s="18"/>
      <c r="IP71" s="18"/>
      <c r="IQ71" s="18"/>
      <c r="IR71" s="18"/>
      <c r="IS71" s="18"/>
      <c r="IT71" s="18"/>
      <c r="IU71" s="18"/>
      <c r="IV71" s="18"/>
    </row>
    <row r="72" spans="1:256" ht="15" customHeight="1" x14ac:dyDescent="0.2">
      <c r="A72" s="231"/>
      <c r="B72" s="231"/>
      <c r="C72" s="231"/>
      <c r="D72" s="231"/>
      <c r="E72" s="231"/>
      <c r="F72" s="231"/>
      <c r="G72" s="231"/>
      <c r="H72" s="231"/>
      <c r="I72" s="231"/>
      <c r="J72" s="231"/>
      <c r="K72" s="232"/>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c r="DD72" s="18"/>
      <c r="DE72" s="18"/>
      <c r="DF72" s="18"/>
      <c r="DG72" s="18"/>
      <c r="DH72" s="18"/>
      <c r="DI72" s="18"/>
      <c r="DJ72" s="18"/>
      <c r="DK72" s="18"/>
      <c r="DL72" s="18"/>
      <c r="DM72" s="18"/>
      <c r="DN72" s="18"/>
      <c r="DO72" s="18"/>
      <c r="DP72" s="18"/>
      <c r="DQ72" s="18"/>
      <c r="DR72" s="18"/>
      <c r="DS72" s="18"/>
      <c r="DT72" s="18"/>
      <c r="DU72" s="18"/>
      <c r="DV72" s="18"/>
      <c r="DW72" s="18"/>
      <c r="DX72" s="18"/>
      <c r="DY72" s="18"/>
      <c r="DZ72" s="18"/>
      <c r="EA72" s="18"/>
      <c r="EB72" s="18"/>
      <c r="EC72" s="18"/>
      <c r="ED72" s="18"/>
      <c r="EE72" s="18"/>
      <c r="EF72" s="18"/>
      <c r="EG72" s="18"/>
      <c r="EH72" s="18"/>
      <c r="EI72" s="18"/>
      <c r="EJ72" s="18"/>
      <c r="EK72" s="18"/>
      <c r="EL72" s="18"/>
      <c r="EM72" s="18"/>
      <c r="EN72" s="18"/>
      <c r="EO72" s="18"/>
      <c r="EP72" s="18"/>
      <c r="EQ72" s="18"/>
      <c r="ER72" s="18"/>
      <c r="ES72" s="18"/>
      <c r="ET72" s="18"/>
      <c r="EU72" s="18"/>
      <c r="EV72" s="18"/>
      <c r="EW72" s="18"/>
      <c r="EX72" s="18"/>
      <c r="EY72" s="18"/>
      <c r="EZ72" s="18"/>
      <c r="FA72" s="18"/>
      <c r="FB72" s="18"/>
      <c r="FC72" s="18"/>
      <c r="FD72" s="18"/>
      <c r="FE72" s="18"/>
      <c r="FF72" s="18"/>
      <c r="FG72" s="18"/>
      <c r="FH72" s="18"/>
      <c r="FI72" s="18"/>
      <c r="FJ72" s="18"/>
      <c r="FK72" s="18"/>
      <c r="FL72" s="18"/>
      <c r="FM72" s="18"/>
      <c r="FN72" s="18"/>
      <c r="FO72" s="18"/>
      <c r="FP72" s="18"/>
      <c r="FQ72" s="18"/>
      <c r="FR72" s="18"/>
      <c r="FS72" s="18"/>
      <c r="FT72" s="18"/>
      <c r="FU72" s="18"/>
      <c r="FV72" s="18"/>
      <c r="FW72" s="18"/>
      <c r="FX72" s="18"/>
      <c r="FY72" s="18"/>
      <c r="FZ72" s="18"/>
      <c r="GA72" s="18"/>
      <c r="GB72" s="18"/>
      <c r="GC72" s="18"/>
      <c r="GD72" s="18"/>
      <c r="GE72" s="18"/>
      <c r="GF72" s="18"/>
      <c r="GG72" s="18"/>
      <c r="GH72" s="18"/>
      <c r="GI72" s="18"/>
      <c r="GJ72" s="18"/>
      <c r="GK72" s="18"/>
      <c r="GL72" s="18"/>
      <c r="GM72" s="18"/>
      <c r="GN72" s="18"/>
      <c r="GO72" s="18"/>
      <c r="GP72" s="18"/>
      <c r="GQ72" s="18"/>
      <c r="GR72" s="18"/>
      <c r="GS72" s="18"/>
      <c r="GT72" s="18"/>
      <c r="GU72" s="18"/>
      <c r="GV72" s="18"/>
      <c r="GW72" s="18"/>
      <c r="GX72" s="18"/>
      <c r="GY72" s="18"/>
      <c r="GZ72" s="18"/>
      <c r="HA72" s="18"/>
      <c r="HB72" s="18"/>
      <c r="HC72" s="18"/>
      <c r="HD72" s="18"/>
      <c r="HE72" s="18"/>
      <c r="HF72" s="18"/>
      <c r="HG72" s="18"/>
      <c r="HH72" s="18"/>
      <c r="HI72" s="18"/>
      <c r="HJ72" s="18"/>
      <c r="HK72" s="18"/>
      <c r="HL72" s="18"/>
      <c r="HM72" s="18"/>
      <c r="HN72" s="18"/>
      <c r="HO72" s="18"/>
      <c r="HP72" s="18"/>
      <c r="HQ72" s="18"/>
      <c r="HR72" s="18"/>
      <c r="HS72" s="18"/>
      <c r="HT72" s="18"/>
      <c r="HU72" s="18"/>
      <c r="HV72" s="18"/>
      <c r="HW72" s="18"/>
      <c r="HX72" s="18"/>
      <c r="HY72" s="18"/>
      <c r="HZ72" s="18"/>
      <c r="IA72" s="18"/>
      <c r="IB72" s="18"/>
      <c r="IC72" s="18"/>
      <c r="ID72" s="18"/>
      <c r="IE72" s="18"/>
      <c r="IF72" s="18"/>
      <c r="IG72" s="18"/>
      <c r="IH72" s="18"/>
      <c r="II72" s="18"/>
      <c r="IJ72" s="18"/>
      <c r="IK72" s="18"/>
      <c r="IL72" s="18"/>
      <c r="IM72" s="18"/>
      <c r="IN72" s="18"/>
      <c r="IO72" s="18"/>
      <c r="IP72" s="18"/>
      <c r="IQ72" s="18"/>
      <c r="IR72" s="18"/>
      <c r="IS72" s="18"/>
      <c r="IT72" s="18"/>
      <c r="IU72" s="18"/>
      <c r="IV72" s="18"/>
    </row>
    <row r="73" spans="1:256" ht="15.95" customHeight="1" x14ac:dyDescent="0.2">
      <c r="A73" s="231"/>
      <c r="B73" s="231"/>
      <c r="C73" s="231"/>
      <c r="D73" s="231"/>
      <c r="E73" s="231"/>
      <c r="F73" s="231"/>
      <c r="G73" s="231"/>
      <c r="H73" s="231"/>
      <c r="I73" s="231"/>
      <c r="J73" s="231"/>
      <c r="K73" s="232"/>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c r="DF73" s="18"/>
      <c r="DG73" s="18"/>
      <c r="DH73" s="18"/>
      <c r="DI73" s="18"/>
      <c r="DJ73" s="18"/>
      <c r="DK73" s="18"/>
      <c r="DL73" s="18"/>
      <c r="DM73" s="18"/>
      <c r="DN73" s="18"/>
      <c r="DO73" s="18"/>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18"/>
      <c r="GV73" s="18"/>
      <c r="GW73" s="18"/>
      <c r="GX73" s="18"/>
      <c r="GY73" s="18"/>
      <c r="GZ73" s="18"/>
      <c r="HA73" s="18"/>
      <c r="HB73" s="18"/>
      <c r="HC73" s="18"/>
      <c r="HD73" s="18"/>
      <c r="HE73" s="18"/>
      <c r="HF73" s="18"/>
      <c r="HG73" s="18"/>
      <c r="HH73" s="18"/>
      <c r="HI73" s="18"/>
      <c r="HJ73" s="18"/>
      <c r="HK73" s="18"/>
      <c r="HL73" s="18"/>
      <c r="HM73" s="18"/>
      <c r="HN73" s="18"/>
      <c r="HO73" s="18"/>
      <c r="HP73" s="18"/>
      <c r="HQ73" s="18"/>
      <c r="HR73" s="18"/>
      <c r="HS73" s="18"/>
      <c r="HT73" s="18"/>
      <c r="HU73" s="18"/>
      <c r="HV73" s="18"/>
      <c r="HW73" s="18"/>
      <c r="HX73" s="18"/>
      <c r="HY73" s="18"/>
      <c r="HZ73" s="18"/>
      <c r="IA73" s="18"/>
      <c r="IB73" s="18"/>
      <c r="IC73" s="18"/>
      <c r="ID73" s="18"/>
      <c r="IE73" s="18"/>
      <c r="IF73" s="18"/>
      <c r="IG73" s="18"/>
      <c r="IH73" s="18"/>
      <c r="II73" s="18"/>
      <c r="IJ73" s="18"/>
      <c r="IK73" s="18"/>
      <c r="IL73" s="18"/>
      <c r="IM73" s="18"/>
      <c r="IN73" s="18"/>
      <c r="IO73" s="18"/>
      <c r="IP73" s="18"/>
      <c r="IQ73" s="18"/>
      <c r="IR73" s="18"/>
      <c r="IS73" s="18"/>
      <c r="IT73" s="18"/>
      <c r="IU73" s="18"/>
      <c r="IV73" s="18"/>
    </row>
    <row r="74" spans="1:256" s="19" customFormat="1" x14ac:dyDescent="0.2">
      <c r="A74" s="200" t="s">
        <v>43</v>
      </c>
      <c r="B74" s="200"/>
      <c r="C74" s="200"/>
      <c r="D74" s="200"/>
      <c r="E74" s="200"/>
      <c r="F74" s="200"/>
      <c r="G74" s="200"/>
      <c r="H74" s="200"/>
      <c r="I74" s="200"/>
      <c r="J74" s="200"/>
      <c r="K74" s="26"/>
    </row>
    <row r="75" spans="1:256" x14ac:dyDescent="0.2">
      <c r="A75" s="35">
        <v>3</v>
      </c>
      <c r="B75" s="222" t="s">
        <v>44</v>
      </c>
      <c r="C75" s="222"/>
      <c r="D75" s="222"/>
      <c r="E75" s="222"/>
      <c r="F75" s="222"/>
      <c r="G75" s="222"/>
      <c r="H75" s="222"/>
      <c r="I75" s="35" t="s">
        <v>67</v>
      </c>
      <c r="J75" s="35" t="s">
        <v>45</v>
      </c>
      <c r="K75" s="65"/>
      <c r="L75" s="93"/>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c r="DI75" s="18"/>
      <c r="DJ75" s="18"/>
      <c r="DK75" s="18"/>
      <c r="DL75" s="18"/>
      <c r="DM75" s="18"/>
      <c r="DN75" s="18"/>
      <c r="DO75" s="18"/>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18"/>
      <c r="GV75" s="18"/>
      <c r="GW75" s="18"/>
      <c r="GX75" s="18"/>
      <c r="GY75" s="18"/>
      <c r="GZ75" s="18"/>
      <c r="HA75" s="18"/>
      <c r="HB75" s="18"/>
      <c r="HC75" s="18"/>
      <c r="HD75" s="18"/>
      <c r="HE75" s="18"/>
      <c r="HF75" s="18"/>
      <c r="HG75" s="18"/>
      <c r="HH75" s="18"/>
      <c r="HI75" s="18"/>
      <c r="HJ75" s="18"/>
      <c r="HK75" s="18"/>
      <c r="HL75" s="18"/>
      <c r="HM75" s="18"/>
      <c r="HN75" s="18"/>
      <c r="HO75" s="18"/>
      <c r="HP75" s="18"/>
      <c r="HQ75" s="18"/>
      <c r="HR75" s="18"/>
      <c r="HS75" s="18"/>
      <c r="HT75" s="18"/>
      <c r="HU75" s="18"/>
      <c r="HV75" s="18"/>
      <c r="HW75" s="18"/>
      <c r="HX75" s="18"/>
      <c r="HY75" s="18"/>
      <c r="HZ75" s="18"/>
      <c r="IA75" s="18"/>
      <c r="IB75" s="18"/>
      <c r="IC75" s="18"/>
      <c r="ID75" s="18"/>
      <c r="IE75" s="18"/>
      <c r="IF75" s="18"/>
      <c r="IG75" s="18"/>
      <c r="IH75" s="18"/>
      <c r="II75" s="18"/>
      <c r="IJ75" s="18"/>
      <c r="IK75" s="18"/>
      <c r="IL75" s="18"/>
      <c r="IM75" s="18"/>
      <c r="IN75" s="18"/>
      <c r="IO75" s="18"/>
      <c r="IP75" s="18"/>
      <c r="IQ75" s="18"/>
      <c r="IR75" s="18"/>
      <c r="IS75" s="18"/>
      <c r="IT75" s="18"/>
      <c r="IU75" s="18"/>
      <c r="IV75" s="18"/>
    </row>
    <row r="76" spans="1:256" x14ac:dyDescent="0.2">
      <c r="A76" s="34" t="s">
        <v>13</v>
      </c>
      <c r="B76" s="190" t="s">
        <v>136</v>
      </c>
      <c r="C76" s="190"/>
      <c r="D76" s="190"/>
      <c r="E76" s="190"/>
      <c r="F76" s="190"/>
      <c r="G76" s="190"/>
      <c r="H76" s="190"/>
      <c r="I76" s="55">
        <f>(1/12*0.05*100%)</f>
        <v>4.1666666666666666E-3</v>
      </c>
      <c r="J76" s="43">
        <f>I27*I76</f>
        <v>14.942849999999998</v>
      </c>
      <c r="K76" s="66"/>
      <c r="L76" s="94"/>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c r="DD76" s="18"/>
      <c r="DE76" s="18"/>
      <c r="DF76" s="18"/>
      <c r="DG76" s="18"/>
      <c r="DH76" s="18"/>
      <c r="DI76" s="18"/>
      <c r="DJ76" s="18"/>
      <c r="DK76" s="18"/>
      <c r="DL76" s="18"/>
      <c r="DM76" s="18"/>
      <c r="DN76" s="18"/>
      <c r="DO76" s="18"/>
      <c r="DP76" s="18"/>
      <c r="DQ76" s="18"/>
      <c r="DR76" s="18"/>
      <c r="DS76" s="18"/>
      <c r="DT76" s="18"/>
      <c r="DU76" s="18"/>
      <c r="DV76" s="18"/>
      <c r="DW76" s="18"/>
      <c r="DX76" s="18"/>
      <c r="DY76" s="18"/>
      <c r="DZ76" s="18"/>
      <c r="EA76" s="18"/>
      <c r="EB76" s="18"/>
      <c r="EC76" s="18"/>
      <c r="ED76" s="18"/>
      <c r="EE76" s="18"/>
      <c r="EF76" s="18"/>
      <c r="EG76" s="18"/>
      <c r="EH76" s="18"/>
      <c r="EI76" s="18"/>
      <c r="EJ76" s="18"/>
      <c r="EK76" s="18"/>
      <c r="EL76" s="18"/>
      <c r="EM76" s="18"/>
      <c r="EN76" s="18"/>
      <c r="EO76" s="18"/>
      <c r="EP76" s="18"/>
      <c r="EQ76" s="18"/>
      <c r="ER76" s="18"/>
      <c r="ES76" s="18"/>
      <c r="ET76" s="18"/>
      <c r="EU76" s="18"/>
      <c r="EV76" s="18"/>
      <c r="EW76" s="18"/>
      <c r="EX76" s="18"/>
      <c r="EY76" s="18"/>
      <c r="EZ76" s="18"/>
      <c r="FA76" s="18"/>
      <c r="FB76" s="18"/>
      <c r="FC76" s="18"/>
      <c r="FD76" s="18"/>
      <c r="FE76" s="18"/>
      <c r="FF76" s="18"/>
      <c r="FG76" s="18"/>
      <c r="FH76" s="18"/>
      <c r="FI76" s="18"/>
      <c r="FJ76" s="18"/>
      <c r="FK76" s="18"/>
      <c r="FL76" s="18"/>
      <c r="FM76" s="18"/>
      <c r="FN76" s="18"/>
      <c r="FO76" s="18"/>
      <c r="FP76" s="18"/>
      <c r="FQ76" s="18"/>
      <c r="FR76" s="18"/>
      <c r="FS76" s="18"/>
      <c r="FT76" s="18"/>
      <c r="FU76" s="18"/>
      <c r="FV76" s="18"/>
      <c r="FW76" s="18"/>
      <c r="FX76" s="18"/>
      <c r="FY76" s="18"/>
      <c r="FZ76" s="18"/>
      <c r="GA76" s="18"/>
      <c r="GB76" s="18"/>
      <c r="GC76" s="18"/>
      <c r="GD76" s="18"/>
      <c r="GE76" s="18"/>
      <c r="GF76" s="18"/>
      <c r="GG76" s="18"/>
      <c r="GH76" s="18"/>
      <c r="GI76" s="18"/>
      <c r="GJ76" s="18"/>
      <c r="GK76" s="18"/>
      <c r="GL76" s="18"/>
      <c r="GM76" s="18"/>
      <c r="GN76" s="18"/>
      <c r="GO76" s="18"/>
      <c r="GP76" s="18"/>
      <c r="GQ76" s="18"/>
      <c r="GR76" s="18"/>
      <c r="GS76" s="18"/>
      <c r="GT76" s="18"/>
      <c r="GU76" s="18"/>
      <c r="GV76" s="18"/>
      <c r="GW76" s="18"/>
      <c r="GX76" s="18"/>
      <c r="GY76" s="18"/>
      <c r="GZ76" s="18"/>
      <c r="HA76" s="18"/>
      <c r="HB76" s="18"/>
      <c r="HC76" s="18"/>
      <c r="HD76" s="18"/>
      <c r="HE76" s="18"/>
      <c r="HF76" s="18"/>
      <c r="HG76" s="18"/>
      <c r="HH76" s="18"/>
      <c r="HI76" s="18"/>
      <c r="HJ76" s="18"/>
      <c r="HK76" s="18"/>
      <c r="HL76" s="18"/>
      <c r="HM76" s="18"/>
      <c r="HN76" s="18"/>
      <c r="HO76" s="18"/>
      <c r="HP76" s="18"/>
      <c r="HQ76" s="18"/>
      <c r="HR76" s="18"/>
      <c r="HS76" s="18"/>
      <c r="HT76" s="18"/>
      <c r="HU76" s="18"/>
      <c r="HV76" s="18"/>
      <c r="HW76" s="18"/>
      <c r="HX76" s="18"/>
      <c r="HY76" s="18"/>
      <c r="HZ76" s="18"/>
      <c r="IA76" s="18"/>
      <c r="IB76" s="18"/>
      <c r="IC76" s="18"/>
      <c r="ID76" s="18"/>
      <c r="IE76" s="18"/>
      <c r="IF76" s="18"/>
      <c r="IG76" s="18"/>
      <c r="IH76" s="18"/>
      <c r="II76" s="18"/>
      <c r="IJ76" s="18"/>
      <c r="IK76" s="18"/>
      <c r="IL76" s="18"/>
      <c r="IM76" s="18"/>
      <c r="IN76" s="18"/>
      <c r="IO76" s="18"/>
      <c r="IP76" s="18"/>
      <c r="IQ76" s="18"/>
      <c r="IR76" s="18"/>
      <c r="IS76" s="18"/>
      <c r="IT76" s="18"/>
      <c r="IU76" s="18"/>
      <c r="IV76" s="18"/>
    </row>
    <row r="77" spans="1:256" x14ac:dyDescent="0.2">
      <c r="A77" s="34" t="s">
        <v>14</v>
      </c>
      <c r="B77" s="214" t="s">
        <v>137</v>
      </c>
      <c r="C77" s="215"/>
      <c r="D77" s="215"/>
      <c r="E77" s="215"/>
      <c r="F77" s="215"/>
      <c r="G77" s="215"/>
      <c r="H77" s="216"/>
      <c r="I77" s="40">
        <f>(8%*0.42%)</f>
        <v>3.3599999999999998E-4</v>
      </c>
      <c r="J77" s="43">
        <f>I27*I77</f>
        <v>1.2049914239999999</v>
      </c>
      <c r="K77" s="67"/>
      <c r="L77" s="93"/>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c r="DB77" s="18"/>
      <c r="DC77" s="18"/>
      <c r="DD77" s="18"/>
      <c r="DE77" s="18"/>
      <c r="DF77" s="18"/>
      <c r="DG77" s="18"/>
      <c r="DH77" s="18"/>
      <c r="DI77" s="18"/>
      <c r="DJ77" s="18"/>
      <c r="DK77" s="18"/>
      <c r="DL77" s="18"/>
      <c r="DM77" s="18"/>
      <c r="DN77" s="18"/>
      <c r="DO77" s="18"/>
      <c r="DP77" s="18"/>
      <c r="DQ77" s="18"/>
      <c r="DR77" s="18"/>
      <c r="DS77" s="18"/>
      <c r="DT77" s="18"/>
      <c r="DU77" s="18"/>
      <c r="DV77" s="18"/>
      <c r="DW77" s="18"/>
      <c r="DX77" s="18"/>
      <c r="DY77" s="18"/>
      <c r="DZ77" s="18"/>
      <c r="EA77" s="18"/>
      <c r="EB77" s="18"/>
      <c r="EC77" s="18"/>
      <c r="ED77" s="18"/>
      <c r="EE77" s="18"/>
      <c r="EF77" s="18"/>
      <c r="EG77" s="18"/>
      <c r="EH77" s="18"/>
      <c r="EI77" s="18"/>
      <c r="EJ77" s="18"/>
      <c r="EK77" s="18"/>
      <c r="EL77" s="18"/>
      <c r="EM77" s="18"/>
      <c r="EN77" s="18"/>
      <c r="EO77" s="18"/>
      <c r="EP77" s="18"/>
      <c r="EQ77" s="18"/>
      <c r="ER77" s="18"/>
      <c r="ES77" s="18"/>
      <c r="ET77" s="18"/>
      <c r="EU77" s="18"/>
      <c r="EV77" s="18"/>
      <c r="EW77" s="18"/>
      <c r="EX77" s="18"/>
      <c r="EY77" s="18"/>
      <c r="EZ77" s="18"/>
      <c r="FA77" s="18"/>
      <c r="FB77" s="18"/>
      <c r="FC77" s="18"/>
      <c r="FD77" s="18"/>
      <c r="FE77" s="18"/>
      <c r="FF77" s="18"/>
      <c r="FG77" s="18"/>
      <c r="FH77" s="18"/>
      <c r="FI77" s="18"/>
      <c r="FJ77" s="18"/>
      <c r="FK77" s="18"/>
      <c r="FL77" s="18"/>
      <c r="FM77" s="18"/>
      <c r="FN77" s="18"/>
      <c r="FO77" s="18"/>
      <c r="FP77" s="18"/>
      <c r="FQ77" s="18"/>
      <c r="FR77" s="18"/>
      <c r="FS77" s="18"/>
      <c r="FT77" s="18"/>
      <c r="FU77" s="18"/>
      <c r="FV77" s="18"/>
      <c r="FW77" s="18"/>
      <c r="FX77" s="18"/>
      <c r="FY77" s="18"/>
      <c r="FZ77" s="18"/>
      <c r="GA77" s="18"/>
      <c r="GB77" s="18"/>
      <c r="GC77" s="18"/>
      <c r="GD77" s="18"/>
      <c r="GE77" s="18"/>
      <c r="GF77" s="18"/>
      <c r="GG77" s="18"/>
      <c r="GH77" s="18"/>
      <c r="GI77" s="18"/>
      <c r="GJ77" s="18"/>
      <c r="GK77" s="18"/>
      <c r="GL77" s="18"/>
      <c r="GM77" s="18"/>
      <c r="GN77" s="18"/>
      <c r="GO77" s="18"/>
      <c r="GP77" s="18"/>
      <c r="GQ77" s="18"/>
      <c r="GR77" s="18"/>
      <c r="GS77" s="18"/>
      <c r="GT77" s="18"/>
      <c r="GU77" s="18"/>
      <c r="GV77" s="18"/>
      <c r="GW77" s="18"/>
      <c r="GX77" s="18"/>
      <c r="GY77" s="18"/>
      <c r="GZ77" s="18"/>
      <c r="HA77" s="18"/>
      <c r="HB77" s="18"/>
      <c r="HC77" s="18"/>
      <c r="HD77" s="18"/>
      <c r="HE77" s="18"/>
      <c r="HF77" s="18"/>
      <c r="HG77" s="18"/>
      <c r="HH77" s="18"/>
      <c r="HI77" s="18"/>
      <c r="HJ77" s="18"/>
      <c r="HK77" s="18"/>
      <c r="HL77" s="18"/>
      <c r="HM77" s="18"/>
      <c r="HN77" s="18"/>
      <c r="HO77" s="18"/>
      <c r="HP77" s="18"/>
      <c r="HQ77" s="18"/>
      <c r="HR77" s="18"/>
      <c r="HS77" s="18"/>
      <c r="HT77" s="18"/>
      <c r="HU77" s="18"/>
      <c r="HV77" s="18"/>
      <c r="HW77" s="18"/>
      <c r="HX77" s="18"/>
      <c r="HY77" s="18"/>
      <c r="HZ77" s="18"/>
      <c r="IA77" s="18"/>
      <c r="IB77" s="18"/>
      <c r="IC77" s="18"/>
      <c r="ID77" s="18"/>
      <c r="IE77" s="18"/>
      <c r="IF77" s="18"/>
      <c r="IG77" s="18"/>
      <c r="IH77" s="18"/>
      <c r="II77" s="18"/>
      <c r="IJ77" s="18"/>
      <c r="IK77" s="18"/>
      <c r="IL77" s="18"/>
      <c r="IM77" s="18"/>
      <c r="IN77" s="18"/>
      <c r="IO77" s="18"/>
      <c r="IP77" s="18"/>
      <c r="IQ77" s="18"/>
      <c r="IR77" s="18"/>
      <c r="IS77" s="18"/>
      <c r="IT77" s="18"/>
      <c r="IU77" s="18"/>
      <c r="IV77" s="18"/>
    </row>
    <row r="78" spans="1:256" s="1" customFormat="1" ht="27.95" customHeight="1" x14ac:dyDescent="0.2">
      <c r="A78" s="3" t="s">
        <v>26</v>
      </c>
      <c r="B78" s="241" t="s">
        <v>138</v>
      </c>
      <c r="C78" s="241"/>
      <c r="D78" s="241"/>
      <c r="E78" s="241"/>
      <c r="F78" s="241"/>
      <c r="G78" s="241"/>
      <c r="H78" s="241"/>
      <c r="I78" s="68">
        <f>(((1+2/12+(1/3*1/12))*(0.08*0.4*0.9*100%)))</f>
        <v>3.44E-2</v>
      </c>
      <c r="J78" s="43">
        <f>I27*I78</f>
        <v>123.36816959999999</v>
      </c>
      <c r="K78" s="6"/>
      <c r="L78" s="2"/>
    </row>
    <row r="79" spans="1:256" ht="31.7" customHeight="1" x14ac:dyDescent="0.2">
      <c r="A79" s="34" t="s">
        <v>29</v>
      </c>
      <c r="B79" s="190" t="s">
        <v>139</v>
      </c>
      <c r="C79" s="190"/>
      <c r="D79" s="190"/>
      <c r="E79" s="190"/>
      <c r="F79" s="190"/>
      <c r="G79" s="190"/>
      <c r="H79" s="190"/>
      <c r="I79" s="69">
        <f>(7/30)/12*100%</f>
        <v>1.9444444444444445E-2</v>
      </c>
      <c r="J79" s="43">
        <f>I27*I79</f>
        <v>69.7333</v>
      </c>
      <c r="K79" s="38"/>
      <c r="L79" s="93"/>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c r="DD79" s="18"/>
      <c r="DE79" s="18"/>
      <c r="DF79" s="18"/>
      <c r="DG79" s="18"/>
      <c r="DH79" s="18"/>
      <c r="DI79" s="18"/>
      <c r="DJ79" s="18"/>
      <c r="DK79" s="18"/>
      <c r="DL79" s="18"/>
      <c r="DM79" s="18"/>
      <c r="DN79" s="18"/>
      <c r="DO79" s="18"/>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18"/>
      <c r="GV79" s="18"/>
      <c r="GW79" s="18"/>
      <c r="GX79" s="18"/>
      <c r="GY79" s="18"/>
      <c r="GZ79" s="18"/>
      <c r="HA79" s="18"/>
      <c r="HB79" s="18"/>
      <c r="HC79" s="18"/>
      <c r="HD79" s="18"/>
      <c r="HE79" s="18"/>
      <c r="HF79" s="18"/>
      <c r="HG79" s="18"/>
      <c r="HH79" s="18"/>
      <c r="HI79" s="18"/>
      <c r="HJ79" s="18"/>
      <c r="HK79" s="18"/>
      <c r="HL79" s="18"/>
      <c r="HM79" s="18"/>
      <c r="HN79" s="18"/>
      <c r="HO79" s="18"/>
      <c r="HP79" s="18"/>
      <c r="HQ79" s="18"/>
      <c r="HR79" s="18"/>
      <c r="HS79" s="18"/>
      <c r="HT79" s="18"/>
      <c r="HU79" s="18"/>
      <c r="HV79" s="18"/>
      <c r="HW79" s="18"/>
      <c r="HX79" s="18"/>
      <c r="HY79" s="18"/>
      <c r="HZ79" s="18"/>
      <c r="IA79" s="18"/>
      <c r="IB79" s="18"/>
      <c r="IC79" s="18"/>
      <c r="ID79" s="18"/>
      <c r="IE79" s="18"/>
      <c r="IF79" s="18"/>
      <c r="IG79" s="18"/>
      <c r="IH79" s="18"/>
      <c r="II79" s="18"/>
      <c r="IJ79" s="18"/>
      <c r="IK79" s="18"/>
      <c r="IL79" s="18"/>
      <c r="IM79" s="18"/>
      <c r="IN79" s="18"/>
      <c r="IO79" s="18"/>
      <c r="IP79" s="18"/>
      <c r="IQ79" s="18"/>
      <c r="IR79" s="18"/>
      <c r="IS79" s="18"/>
      <c r="IT79" s="18"/>
      <c r="IU79" s="18"/>
      <c r="IV79" s="18"/>
    </row>
    <row r="80" spans="1:256" ht="15.75" customHeight="1" x14ac:dyDescent="0.2">
      <c r="A80" s="34" t="s">
        <v>8</v>
      </c>
      <c r="B80" s="242" t="s">
        <v>140</v>
      </c>
      <c r="C80" s="242"/>
      <c r="D80" s="242"/>
      <c r="E80" s="242"/>
      <c r="F80" s="242"/>
      <c r="G80" s="242"/>
      <c r="H80" s="242"/>
      <c r="I80" s="36">
        <f>36.8%*1.94%</f>
        <v>7.1392000000000001E-3</v>
      </c>
      <c r="J80" s="43">
        <f>I27*I80</f>
        <v>25.603198732799999</v>
      </c>
      <c r="K80" s="38"/>
      <c r="L80" s="95"/>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c r="BF80" s="18"/>
      <c r="BG80" s="18"/>
      <c r="BH80" s="18"/>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8"/>
      <c r="DC80" s="18"/>
      <c r="DD80" s="18"/>
      <c r="DE80" s="18"/>
      <c r="DF80" s="18"/>
      <c r="DG80" s="18"/>
      <c r="DH80" s="18"/>
      <c r="DI80" s="18"/>
      <c r="DJ80" s="18"/>
      <c r="DK80" s="18"/>
      <c r="DL80" s="18"/>
      <c r="DM80" s="18"/>
      <c r="DN80" s="18"/>
      <c r="DO80" s="18"/>
      <c r="DP80" s="18"/>
      <c r="DQ80" s="18"/>
      <c r="DR80" s="18"/>
      <c r="DS80" s="18"/>
      <c r="DT80" s="18"/>
      <c r="DU80" s="18"/>
      <c r="DV80" s="18"/>
      <c r="DW80" s="18"/>
      <c r="DX80" s="18"/>
      <c r="DY80" s="18"/>
      <c r="DZ80" s="18"/>
      <c r="EA80" s="18"/>
      <c r="EB80" s="18"/>
      <c r="EC80" s="18"/>
      <c r="ED80" s="18"/>
      <c r="EE80" s="18"/>
      <c r="EF80" s="18"/>
      <c r="EG80" s="18"/>
      <c r="EH80" s="18"/>
      <c r="EI80" s="18"/>
      <c r="EJ80" s="18"/>
      <c r="EK80" s="18"/>
      <c r="EL80" s="18"/>
      <c r="EM80" s="18"/>
      <c r="EN80" s="18"/>
      <c r="EO80" s="18"/>
      <c r="EP80" s="18"/>
      <c r="EQ80" s="18"/>
      <c r="ER80" s="18"/>
      <c r="ES80" s="18"/>
      <c r="ET80" s="18"/>
      <c r="EU80" s="18"/>
      <c r="EV80" s="18"/>
      <c r="EW80" s="18"/>
      <c r="EX80" s="18"/>
      <c r="EY80" s="18"/>
      <c r="EZ80" s="18"/>
      <c r="FA80" s="18"/>
      <c r="FB80" s="18"/>
      <c r="FC80" s="18"/>
      <c r="FD80" s="18"/>
      <c r="FE80" s="18"/>
      <c r="FF80" s="18"/>
      <c r="FG80" s="18"/>
      <c r="FH80" s="18"/>
      <c r="FI80" s="18"/>
      <c r="FJ80" s="18"/>
      <c r="FK80" s="18"/>
      <c r="FL80" s="18"/>
      <c r="FM80" s="18"/>
      <c r="FN80" s="18"/>
      <c r="FO80" s="18"/>
      <c r="FP80" s="18"/>
      <c r="FQ80" s="18"/>
      <c r="FR80" s="18"/>
      <c r="FS80" s="18"/>
      <c r="FT80" s="18"/>
      <c r="FU80" s="18"/>
      <c r="FV80" s="18"/>
      <c r="FW80" s="18"/>
      <c r="FX80" s="18"/>
      <c r="FY80" s="18"/>
      <c r="FZ80" s="18"/>
      <c r="GA80" s="18"/>
      <c r="GB80" s="18"/>
      <c r="GC80" s="18"/>
      <c r="GD80" s="18"/>
      <c r="GE80" s="18"/>
      <c r="GF80" s="18"/>
      <c r="GG80" s="18"/>
      <c r="GH80" s="18"/>
      <c r="GI80" s="18"/>
      <c r="GJ80" s="18"/>
      <c r="GK80" s="18"/>
      <c r="GL80" s="18"/>
      <c r="GM80" s="18"/>
      <c r="GN80" s="18"/>
      <c r="GO80" s="18"/>
      <c r="GP80" s="18"/>
      <c r="GQ80" s="18"/>
      <c r="GR80" s="18"/>
      <c r="GS80" s="18"/>
      <c r="GT80" s="18"/>
      <c r="GU80" s="18"/>
      <c r="GV80" s="18"/>
      <c r="GW80" s="18"/>
      <c r="GX80" s="18"/>
      <c r="GY80" s="18"/>
      <c r="GZ80" s="18"/>
      <c r="HA80" s="18"/>
      <c r="HB80" s="18"/>
      <c r="HC80" s="18"/>
      <c r="HD80" s="18"/>
      <c r="HE80" s="18"/>
      <c r="HF80" s="18"/>
      <c r="HG80" s="18"/>
      <c r="HH80" s="18"/>
      <c r="HI80" s="18"/>
      <c r="HJ80" s="18"/>
      <c r="HK80" s="18"/>
      <c r="HL80" s="18"/>
      <c r="HM80" s="18"/>
      <c r="HN80" s="18"/>
      <c r="HO80" s="18"/>
      <c r="HP80" s="18"/>
      <c r="HQ80" s="18"/>
      <c r="HR80" s="18"/>
      <c r="HS80" s="18"/>
      <c r="HT80" s="18"/>
      <c r="HU80" s="18"/>
      <c r="HV80" s="18"/>
      <c r="HW80" s="18"/>
      <c r="HX80" s="18"/>
      <c r="HY80" s="18"/>
      <c r="HZ80" s="18"/>
      <c r="IA80" s="18"/>
      <c r="IB80" s="18"/>
      <c r="IC80" s="18"/>
      <c r="ID80" s="18"/>
      <c r="IE80" s="18"/>
      <c r="IF80" s="18"/>
      <c r="IG80" s="18"/>
      <c r="IH80" s="18"/>
      <c r="II80" s="18"/>
      <c r="IJ80" s="18"/>
      <c r="IK80" s="18"/>
      <c r="IL80" s="18"/>
      <c r="IM80" s="18"/>
      <c r="IN80" s="18"/>
      <c r="IO80" s="18"/>
      <c r="IP80" s="18"/>
      <c r="IQ80" s="18"/>
      <c r="IR80" s="18"/>
      <c r="IS80" s="18"/>
      <c r="IT80" s="18"/>
      <c r="IU80" s="18"/>
      <c r="IV80" s="18"/>
    </row>
    <row r="81" spans="1:256" x14ac:dyDescent="0.2">
      <c r="A81" s="34" t="s">
        <v>32</v>
      </c>
      <c r="B81" s="214" t="s">
        <v>141</v>
      </c>
      <c r="C81" s="215"/>
      <c r="D81" s="215"/>
      <c r="E81" s="215"/>
      <c r="F81" s="215"/>
      <c r="G81" s="215"/>
      <c r="H81" s="216"/>
      <c r="I81" s="70">
        <f>0.08*0.0194*0.4*100%</f>
        <v>6.2080000000000002E-4</v>
      </c>
      <c r="J81" s="43">
        <f>I27*I81</f>
        <v>2.2263651071999999</v>
      </c>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c r="BF81" s="18"/>
      <c r="BG81" s="18"/>
      <c r="BH81" s="18"/>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c r="CZ81" s="18"/>
      <c r="DA81" s="18"/>
      <c r="DB81" s="18"/>
      <c r="DC81" s="18"/>
      <c r="DD81" s="18"/>
      <c r="DE81" s="18"/>
      <c r="DF81" s="18"/>
      <c r="DG81" s="18"/>
      <c r="DH81" s="18"/>
      <c r="DI81" s="18"/>
      <c r="DJ81" s="18"/>
      <c r="DK81" s="18"/>
      <c r="DL81" s="18"/>
      <c r="DM81" s="18"/>
      <c r="DN81" s="18"/>
      <c r="DO81" s="18"/>
      <c r="DP81" s="18"/>
      <c r="DQ81" s="18"/>
      <c r="DR81" s="18"/>
      <c r="DS81" s="18"/>
      <c r="DT81" s="18"/>
      <c r="DU81" s="18"/>
      <c r="DV81" s="18"/>
      <c r="DW81" s="18"/>
      <c r="DX81" s="18"/>
      <c r="DY81" s="18"/>
      <c r="DZ81" s="18"/>
      <c r="EA81" s="18"/>
      <c r="EB81" s="18"/>
      <c r="EC81" s="18"/>
      <c r="ED81" s="18"/>
      <c r="EE81" s="18"/>
      <c r="EF81" s="18"/>
      <c r="EG81" s="18"/>
      <c r="EH81" s="18"/>
      <c r="EI81" s="18"/>
      <c r="EJ81" s="18"/>
      <c r="EK81" s="18"/>
      <c r="EL81" s="18"/>
      <c r="EM81" s="18"/>
      <c r="EN81" s="18"/>
      <c r="EO81" s="18"/>
      <c r="EP81" s="18"/>
      <c r="EQ81" s="18"/>
      <c r="ER81" s="18"/>
      <c r="ES81" s="18"/>
      <c r="ET81" s="18"/>
      <c r="EU81" s="18"/>
      <c r="EV81" s="18"/>
      <c r="EW81" s="18"/>
      <c r="EX81" s="18"/>
      <c r="EY81" s="18"/>
      <c r="EZ81" s="18"/>
      <c r="FA81" s="18"/>
      <c r="FB81" s="18"/>
      <c r="FC81" s="18"/>
      <c r="FD81" s="18"/>
      <c r="FE81" s="18"/>
      <c r="FF81" s="18"/>
      <c r="FG81" s="18"/>
      <c r="FH81" s="18"/>
      <c r="FI81" s="18"/>
      <c r="FJ81" s="18"/>
      <c r="FK81" s="18"/>
      <c r="FL81" s="18"/>
      <c r="FM81" s="18"/>
      <c r="FN81" s="18"/>
      <c r="FO81" s="18"/>
      <c r="FP81" s="18"/>
      <c r="FQ81" s="18"/>
      <c r="FR81" s="18"/>
      <c r="FS81" s="18"/>
      <c r="FT81" s="18"/>
      <c r="FU81" s="18"/>
      <c r="FV81" s="18"/>
      <c r="FW81" s="18"/>
      <c r="FX81" s="18"/>
      <c r="FY81" s="18"/>
      <c r="FZ81" s="18"/>
      <c r="GA81" s="18"/>
      <c r="GB81" s="18"/>
      <c r="GC81" s="18"/>
      <c r="GD81" s="18"/>
      <c r="GE81" s="18"/>
      <c r="GF81" s="18"/>
      <c r="GG81" s="18"/>
      <c r="GH81" s="18"/>
      <c r="GI81" s="18"/>
      <c r="GJ81" s="18"/>
      <c r="GK81" s="18"/>
      <c r="GL81" s="18"/>
      <c r="GM81" s="18"/>
      <c r="GN81" s="18"/>
      <c r="GO81" s="18"/>
      <c r="GP81" s="18"/>
      <c r="GQ81" s="18"/>
      <c r="GR81" s="18"/>
      <c r="GS81" s="18"/>
      <c r="GT81" s="18"/>
      <c r="GU81" s="18"/>
      <c r="GV81" s="18"/>
      <c r="GW81" s="18"/>
      <c r="GX81" s="18"/>
      <c r="GY81" s="18"/>
      <c r="GZ81" s="18"/>
      <c r="HA81" s="18"/>
      <c r="HB81" s="18"/>
      <c r="HC81" s="18"/>
      <c r="HD81" s="18"/>
      <c r="HE81" s="18"/>
      <c r="HF81" s="18"/>
      <c r="HG81" s="18"/>
      <c r="HH81" s="18"/>
      <c r="HI81" s="18"/>
      <c r="HJ81" s="18"/>
      <c r="HK81" s="18"/>
      <c r="HL81" s="18"/>
      <c r="HM81" s="18"/>
      <c r="HN81" s="18"/>
      <c r="HO81" s="18"/>
      <c r="HP81" s="18"/>
      <c r="HQ81" s="18"/>
      <c r="HR81" s="18"/>
      <c r="HS81" s="18"/>
      <c r="HT81" s="18"/>
      <c r="HU81" s="18"/>
      <c r="HV81" s="18"/>
      <c r="HW81" s="18"/>
      <c r="HX81" s="18"/>
      <c r="HY81" s="18"/>
      <c r="HZ81" s="18"/>
      <c r="IA81" s="18"/>
      <c r="IB81" s="18"/>
      <c r="IC81" s="18"/>
      <c r="ID81" s="18"/>
      <c r="IE81" s="18"/>
      <c r="IF81" s="18"/>
      <c r="IG81" s="18"/>
      <c r="IH81" s="18"/>
      <c r="II81" s="18"/>
      <c r="IJ81" s="18"/>
      <c r="IK81" s="18"/>
      <c r="IL81" s="18"/>
      <c r="IM81" s="18"/>
      <c r="IN81" s="18"/>
      <c r="IO81" s="18"/>
      <c r="IP81" s="18"/>
      <c r="IQ81" s="18"/>
      <c r="IR81" s="18"/>
      <c r="IS81" s="18"/>
      <c r="IT81" s="18"/>
      <c r="IU81" s="18"/>
      <c r="IV81" s="18"/>
    </row>
    <row r="82" spans="1:256" ht="15.75" customHeight="1" x14ac:dyDescent="0.2">
      <c r="A82" s="71"/>
      <c r="B82" s="207" t="s">
        <v>69</v>
      </c>
      <c r="C82" s="208"/>
      <c r="D82" s="208"/>
      <c r="E82" s="208"/>
      <c r="F82" s="208"/>
      <c r="G82" s="208"/>
      <c r="H82" s="209"/>
      <c r="I82" s="51">
        <f>SUM(I76:I81)</f>
        <v>6.6107111111111116E-2</v>
      </c>
      <c r="J82" s="33">
        <f>SUM(J76:J81)</f>
        <v>237.078874864</v>
      </c>
      <c r="K82" s="3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c r="DB82" s="18"/>
      <c r="DC82" s="18"/>
      <c r="DD82" s="18"/>
      <c r="DE82" s="18"/>
      <c r="DF82" s="18"/>
      <c r="DG82" s="18"/>
      <c r="DH82" s="18"/>
      <c r="DI82" s="18"/>
      <c r="DJ82" s="18"/>
      <c r="DK82" s="18"/>
      <c r="DL82" s="18"/>
      <c r="DM82" s="18"/>
      <c r="DN82" s="18"/>
      <c r="DO82" s="18"/>
      <c r="DP82" s="18"/>
      <c r="DQ82" s="18"/>
      <c r="DR82" s="18"/>
      <c r="DS82" s="18"/>
      <c r="DT82" s="18"/>
      <c r="DU82" s="18"/>
      <c r="DV82" s="18"/>
      <c r="DW82" s="18"/>
      <c r="DX82" s="18"/>
      <c r="DY82" s="18"/>
      <c r="DZ82" s="18"/>
      <c r="EA82" s="18"/>
      <c r="EB82" s="18"/>
      <c r="EC82" s="18"/>
      <c r="ED82" s="18"/>
      <c r="EE82" s="18"/>
      <c r="EF82" s="18"/>
      <c r="EG82" s="18"/>
      <c r="EH82" s="18"/>
      <c r="EI82" s="18"/>
      <c r="EJ82" s="18"/>
      <c r="EK82" s="18"/>
      <c r="EL82" s="18"/>
      <c r="EM82" s="18"/>
      <c r="EN82" s="18"/>
      <c r="EO82" s="18"/>
      <c r="EP82" s="18"/>
      <c r="EQ82" s="18"/>
      <c r="ER82" s="18"/>
      <c r="ES82" s="18"/>
      <c r="ET82" s="18"/>
      <c r="EU82" s="18"/>
      <c r="EV82" s="18"/>
      <c r="EW82" s="18"/>
      <c r="EX82" s="18"/>
      <c r="EY82" s="18"/>
      <c r="EZ82" s="18"/>
      <c r="FA82" s="18"/>
      <c r="FB82" s="18"/>
      <c r="FC82" s="18"/>
      <c r="FD82" s="18"/>
      <c r="FE82" s="18"/>
      <c r="FF82" s="18"/>
      <c r="FG82" s="18"/>
      <c r="FH82" s="18"/>
      <c r="FI82" s="18"/>
      <c r="FJ82" s="18"/>
      <c r="FK82" s="18"/>
      <c r="FL82" s="18"/>
      <c r="FM82" s="18"/>
      <c r="FN82" s="18"/>
      <c r="FO82" s="18"/>
      <c r="FP82" s="18"/>
      <c r="FQ82" s="18"/>
      <c r="FR82" s="18"/>
      <c r="FS82" s="18"/>
      <c r="FT82" s="18"/>
      <c r="FU82" s="18"/>
      <c r="FV82" s="18"/>
      <c r="FW82" s="18"/>
      <c r="FX82" s="18"/>
      <c r="FY82" s="18"/>
      <c r="FZ82" s="18"/>
      <c r="GA82" s="18"/>
      <c r="GB82" s="18"/>
      <c r="GC82" s="18"/>
      <c r="GD82" s="18"/>
      <c r="GE82" s="18"/>
      <c r="GF82" s="18"/>
      <c r="GG82" s="18"/>
      <c r="GH82" s="18"/>
      <c r="GI82" s="18"/>
      <c r="GJ82" s="18"/>
      <c r="GK82" s="18"/>
      <c r="GL82" s="18"/>
      <c r="GM82" s="18"/>
      <c r="GN82" s="18"/>
      <c r="GO82" s="18"/>
      <c r="GP82" s="18"/>
      <c r="GQ82" s="18"/>
      <c r="GR82" s="18"/>
      <c r="GS82" s="18"/>
      <c r="GT82" s="18"/>
      <c r="GU82" s="18"/>
      <c r="GV82" s="18"/>
      <c r="GW82" s="18"/>
      <c r="GX82" s="18"/>
      <c r="GY82" s="18"/>
      <c r="GZ82" s="18"/>
      <c r="HA82" s="18"/>
      <c r="HB82" s="18"/>
      <c r="HC82" s="18"/>
      <c r="HD82" s="18"/>
      <c r="HE82" s="18"/>
      <c r="HF82" s="18"/>
      <c r="HG82" s="18"/>
      <c r="HH82" s="18"/>
      <c r="HI82" s="18"/>
      <c r="HJ82" s="18"/>
      <c r="HK82" s="18"/>
      <c r="HL82" s="18"/>
      <c r="HM82" s="18"/>
      <c r="HN82" s="18"/>
      <c r="HO82" s="18"/>
      <c r="HP82" s="18"/>
      <c r="HQ82" s="18"/>
      <c r="HR82" s="18"/>
      <c r="HS82" s="18"/>
      <c r="HT82" s="18"/>
      <c r="HU82" s="18"/>
      <c r="HV82" s="18"/>
      <c r="HW82" s="18"/>
      <c r="HX82" s="18"/>
      <c r="HY82" s="18"/>
      <c r="HZ82" s="18"/>
      <c r="IA82" s="18"/>
      <c r="IB82" s="18"/>
      <c r="IC82" s="18"/>
      <c r="ID82" s="18"/>
      <c r="IE82" s="18"/>
      <c r="IF82" s="18"/>
      <c r="IG82" s="18"/>
      <c r="IH82" s="18"/>
      <c r="II82" s="18"/>
      <c r="IJ82" s="18"/>
      <c r="IK82" s="18"/>
      <c r="IL82" s="18"/>
      <c r="IM82" s="18"/>
      <c r="IN82" s="18"/>
      <c r="IO82" s="18"/>
      <c r="IP82" s="18"/>
      <c r="IQ82" s="18"/>
      <c r="IR82" s="18"/>
      <c r="IS82" s="18"/>
      <c r="IT82" s="18"/>
      <c r="IU82" s="18"/>
      <c r="IV82" s="18"/>
    </row>
    <row r="83" spans="1:256" ht="15.95" customHeight="1" x14ac:dyDescent="0.2">
      <c r="A83" s="237"/>
      <c r="B83" s="237"/>
      <c r="C83" s="237"/>
      <c r="D83" s="237"/>
      <c r="E83" s="237"/>
      <c r="F83" s="237"/>
      <c r="G83" s="237"/>
      <c r="H83" s="237"/>
      <c r="I83" s="237"/>
      <c r="J83" s="23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c r="DD83" s="18"/>
      <c r="DE83" s="18"/>
      <c r="DF83" s="18"/>
      <c r="DG83" s="18"/>
      <c r="DH83" s="18"/>
      <c r="DI83" s="18"/>
      <c r="DJ83" s="18"/>
      <c r="DK83" s="18"/>
      <c r="DL83" s="18"/>
      <c r="DM83" s="18"/>
      <c r="DN83" s="18"/>
      <c r="DO83" s="18"/>
      <c r="DP83" s="18"/>
      <c r="DQ83" s="18"/>
      <c r="DR83" s="18"/>
      <c r="DS83" s="18"/>
      <c r="DT83" s="18"/>
      <c r="DU83" s="18"/>
      <c r="DV83" s="18"/>
      <c r="DW83" s="18"/>
      <c r="DX83" s="18"/>
      <c r="DY83" s="18"/>
      <c r="DZ83" s="18"/>
      <c r="EA83" s="18"/>
      <c r="EB83" s="18"/>
      <c r="EC83" s="18"/>
      <c r="ED83" s="18"/>
      <c r="EE83" s="18"/>
      <c r="EF83" s="18"/>
      <c r="EG83" s="18"/>
      <c r="EH83" s="18"/>
      <c r="EI83" s="18"/>
      <c r="EJ83" s="18"/>
      <c r="EK83" s="18"/>
      <c r="EL83" s="18"/>
      <c r="EM83" s="18"/>
      <c r="EN83" s="18"/>
      <c r="EO83" s="18"/>
      <c r="EP83" s="18"/>
      <c r="EQ83" s="18"/>
      <c r="ER83" s="18"/>
      <c r="ES83" s="18"/>
      <c r="ET83" s="18"/>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c r="FW83" s="18"/>
      <c r="FX83" s="18"/>
      <c r="FY83" s="18"/>
      <c r="FZ83" s="18"/>
      <c r="GA83" s="18"/>
      <c r="GB83" s="18"/>
      <c r="GC83" s="18"/>
      <c r="GD83" s="18"/>
      <c r="GE83" s="18"/>
      <c r="GF83" s="18"/>
      <c r="GG83" s="18"/>
      <c r="GH83" s="18"/>
      <c r="GI83" s="18"/>
      <c r="GJ83" s="18"/>
      <c r="GK83" s="18"/>
      <c r="GL83" s="18"/>
      <c r="GM83" s="18"/>
      <c r="GN83" s="18"/>
      <c r="GO83" s="18"/>
      <c r="GP83" s="18"/>
      <c r="GQ83" s="18"/>
      <c r="GR83" s="18"/>
      <c r="GS83" s="18"/>
      <c r="GT83" s="18"/>
      <c r="GU83" s="18"/>
      <c r="GV83" s="18"/>
      <c r="GW83" s="18"/>
      <c r="GX83" s="18"/>
      <c r="GY83" s="18"/>
      <c r="GZ83" s="18"/>
      <c r="HA83" s="18"/>
      <c r="HB83" s="18"/>
      <c r="HC83" s="18"/>
      <c r="HD83" s="18"/>
      <c r="HE83" s="18"/>
      <c r="HF83" s="18"/>
      <c r="HG83" s="18"/>
      <c r="HH83" s="18"/>
      <c r="HI83" s="18"/>
      <c r="HJ83" s="18"/>
      <c r="HK83" s="18"/>
      <c r="HL83" s="18"/>
      <c r="HM83" s="18"/>
      <c r="HN83" s="18"/>
      <c r="HO83" s="18"/>
      <c r="HP83" s="18"/>
      <c r="HQ83" s="18"/>
      <c r="HR83" s="18"/>
      <c r="HS83" s="18"/>
      <c r="HT83" s="18"/>
      <c r="HU83" s="18"/>
      <c r="HV83" s="18"/>
      <c r="HW83" s="18"/>
      <c r="HX83" s="18"/>
      <c r="HY83" s="18"/>
      <c r="HZ83" s="18"/>
      <c r="IA83" s="18"/>
      <c r="IB83" s="18"/>
      <c r="IC83" s="18"/>
      <c r="ID83" s="18"/>
      <c r="IE83" s="18"/>
      <c r="IF83" s="18"/>
      <c r="IG83" s="18"/>
      <c r="IH83" s="18"/>
      <c r="II83" s="18"/>
      <c r="IJ83" s="18"/>
      <c r="IK83" s="18"/>
      <c r="IL83" s="18"/>
      <c r="IM83" s="18"/>
      <c r="IN83" s="18"/>
      <c r="IO83" s="18"/>
      <c r="IP83" s="18"/>
      <c r="IQ83" s="18"/>
      <c r="IR83" s="18"/>
      <c r="IS83" s="18"/>
      <c r="IT83" s="18"/>
      <c r="IU83" s="18"/>
      <c r="IV83" s="18"/>
    </row>
    <row r="84" spans="1:256" ht="15" customHeight="1" x14ac:dyDescent="0.2">
      <c r="A84" s="239"/>
      <c r="B84" s="239"/>
      <c r="C84" s="239"/>
      <c r="D84" s="239"/>
      <c r="E84" s="239"/>
      <c r="F84" s="239"/>
      <c r="G84" s="239"/>
      <c r="H84" s="239"/>
      <c r="I84" s="239"/>
      <c r="J84" s="240"/>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c r="FA84" s="18"/>
      <c r="FB84" s="18"/>
      <c r="FC84" s="18"/>
      <c r="FD84" s="18"/>
      <c r="FE84" s="18"/>
      <c r="FF84" s="18"/>
      <c r="FG84" s="18"/>
      <c r="FH84" s="18"/>
      <c r="FI84" s="18"/>
      <c r="FJ84" s="18"/>
      <c r="FK84" s="18"/>
      <c r="FL84" s="18"/>
      <c r="FM84" s="18"/>
      <c r="FN84" s="18"/>
      <c r="FO84" s="18"/>
      <c r="FP84" s="18"/>
      <c r="FQ84" s="18"/>
      <c r="FR84" s="18"/>
      <c r="FS84" s="18"/>
      <c r="FT84" s="18"/>
      <c r="FU84" s="18"/>
      <c r="FV84" s="18"/>
      <c r="FW84" s="18"/>
      <c r="FX84" s="18"/>
      <c r="FY84" s="18"/>
      <c r="FZ84" s="18"/>
      <c r="GA84" s="18"/>
      <c r="GB84" s="18"/>
      <c r="GC84" s="18"/>
      <c r="GD84" s="18"/>
      <c r="GE84" s="18"/>
      <c r="GF84" s="18"/>
      <c r="GG84" s="18"/>
      <c r="GH84" s="18"/>
      <c r="GI84" s="18"/>
      <c r="GJ84" s="18"/>
      <c r="GK84" s="18"/>
      <c r="GL84" s="18"/>
      <c r="GM84" s="18"/>
      <c r="GN84" s="18"/>
      <c r="GO84" s="18"/>
      <c r="GP84" s="18"/>
      <c r="GQ84" s="18"/>
      <c r="GR84" s="18"/>
      <c r="GS84" s="18"/>
      <c r="GT84" s="18"/>
      <c r="GU84" s="18"/>
      <c r="GV84" s="18"/>
      <c r="GW84" s="18"/>
      <c r="GX84" s="18"/>
      <c r="GY84" s="18"/>
      <c r="GZ84" s="18"/>
      <c r="HA84" s="18"/>
      <c r="HB84" s="18"/>
      <c r="HC84" s="18"/>
      <c r="HD84" s="18"/>
      <c r="HE84" s="18"/>
      <c r="HF84" s="18"/>
      <c r="HG84" s="18"/>
      <c r="HH84" s="18"/>
      <c r="HI84" s="18"/>
      <c r="HJ84" s="18"/>
      <c r="HK84" s="18"/>
      <c r="HL84" s="18"/>
      <c r="HM84" s="18"/>
      <c r="HN84" s="18"/>
      <c r="HO84" s="18"/>
      <c r="HP84" s="18"/>
      <c r="HQ84" s="18"/>
      <c r="HR84" s="18"/>
      <c r="HS84" s="18"/>
      <c r="HT84" s="18"/>
      <c r="HU84" s="18"/>
      <c r="HV84" s="18"/>
      <c r="HW84" s="18"/>
      <c r="HX84" s="18"/>
      <c r="HY84" s="18"/>
      <c r="HZ84" s="18"/>
      <c r="IA84" s="18"/>
      <c r="IB84" s="18"/>
      <c r="IC84" s="18"/>
      <c r="ID84" s="18"/>
      <c r="IE84" s="18"/>
      <c r="IF84" s="18"/>
      <c r="IG84" s="18"/>
      <c r="IH84" s="18"/>
      <c r="II84" s="18"/>
      <c r="IJ84" s="18"/>
      <c r="IK84" s="18"/>
      <c r="IL84" s="18"/>
      <c r="IM84" s="18"/>
      <c r="IN84" s="18"/>
      <c r="IO84" s="18"/>
      <c r="IP84" s="18"/>
      <c r="IQ84" s="18"/>
      <c r="IR84" s="18"/>
      <c r="IS84" s="18"/>
      <c r="IT84" s="18"/>
      <c r="IU84" s="18"/>
      <c r="IV84" s="18"/>
    </row>
    <row r="85" spans="1:256" ht="18.600000000000001" customHeight="1" x14ac:dyDescent="0.2">
      <c r="A85" s="181" t="s">
        <v>46</v>
      </c>
      <c r="B85" s="181"/>
      <c r="C85" s="181"/>
      <c r="D85" s="181"/>
      <c r="E85" s="181"/>
      <c r="F85" s="181"/>
      <c r="G85" s="181"/>
      <c r="H85" s="181"/>
      <c r="I85" s="181"/>
      <c r="J85" s="181"/>
      <c r="K85" s="27"/>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18"/>
      <c r="GV85" s="18"/>
      <c r="GW85" s="18"/>
      <c r="GX85" s="18"/>
      <c r="GY85" s="18"/>
      <c r="GZ85" s="18"/>
      <c r="HA85" s="18"/>
      <c r="HB85" s="18"/>
      <c r="HC85" s="18"/>
      <c r="HD85" s="18"/>
      <c r="HE85" s="18"/>
      <c r="HF85" s="18"/>
      <c r="HG85" s="18"/>
      <c r="HH85" s="18"/>
      <c r="HI85" s="18"/>
      <c r="HJ85" s="18"/>
      <c r="HK85" s="18"/>
      <c r="HL85" s="18"/>
      <c r="HM85" s="18"/>
      <c r="HN85" s="18"/>
      <c r="HO85" s="18"/>
      <c r="HP85" s="18"/>
      <c r="HQ85" s="18"/>
      <c r="HR85" s="18"/>
      <c r="HS85" s="18"/>
      <c r="HT85" s="18"/>
      <c r="HU85" s="18"/>
      <c r="HV85" s="18"/>
      <c r="HW85" s="18"/>
      <c r="HX85" s="18"/>
      <c r="HY85" s="18"/>
      <c r="HZ85" s="18"/>
      <c r="IA85" s="18"/>
      <c r="IB85" s="18"/>
      <c r="IC85" s="18"/>
      <c r="ID85" s="18"/>
      <c r="IE85" s="18"/>
      <c r="IF85" s="18"/>
      <c r="IG85" s="18"/>
      <c r="IH85" s="18"/>
      <c r="II85" s="18"/>
      <c r="IJ85" s="18"/>
      <c r="IK85" s="18"/>
      <c r="IL85" s="18"/>
      <c r="IM85" s="18"/>
      <c r="IN85" s="18"/>
      <c r="IO85" s="18"/>
      <c r="IP85" s="18"/>
      <c r="IQ85" s="18"/>
      <c r="IR85" s="18"/>
      <c r="IS85" s="18"/>
      <c r="IT85" s="18"/>
      <c r="IU85" s="18"/>
      <c r="IV85" s="18"/>
    </row>
    <row r="86" spans="1:256" s="96" customFormat="1" ht="18.95" customHeight="1" x14ac:dyDescent="0.2">
      <c r="A86" s="181" t="s">
        <v>47</v>
      </c>
      <c r="B86" s="181"/>
      <c r="C86" s="181"/>
      <c r="D86" s="181"/>
      <c r="E86" s="181"/>
      <c r="F86" s="181"/>
      <c r="G86" s="181"/>
      <c r="H86" s="181"/>
      <c r="I86" s="181"/>
      <c r="J86" s="181"/>
      <c r="K86" s="72"/>
    </row>
    <row r="87" spans="1:256" ht="15.75" customHeight="1" x14ac:dyDescent="0.2">
      <c r="A87" s="73" t="s">
        <v>48</v>
      </c>
      <c r="B87" s="222" t="s">
        <v>49</v>
      </c>
      <c r="C87" s="222"/>
      <c r="D87" s="222"/>
      <c r="E87" s="222"/>
      <c r="F87" s="222"/>
      <c r="G87" s="222"/>
      <c r="H87" s="222"/>
      <c r="I87" s="35" t="s">
        <v>68</v>
      </c>
      <c r="J87" s="73" t="s">
        <v>19</v>
      </c>
      <c r="K87" s="27"/>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c r="DF87" s="18"/>
      <c r="DG87" s="18"/>
      <c r="DH87" s="18"/>
      <c r="DI87" s="18"/>
      <c r="DJ87" s="18"/>
      <c r="DK87" s="18"/>
      <c r="DL87" s="18"/>
      <c r="DM87" s="18"/>
      <c r="DN87" s="18"/>
      <c r="DO87" s="18"/>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18"/>
      <c r="GV87" s="18"/>
      <c r="GW87" s="18"/>
      <c r="GX87" s="18"/>
      <c r="GY87" s="18"/>
      <c r="GZ87" s="18"/>
      <c r="HA87" s="18"/>
      <c r="HB87" s="18"/>
      <c r="HC87" s="18"/>
      <c r="HD87" s="18"/>
      <c r="HE87" s="18"/>
      <c r="HF87" s="18"/>
      <c r="HG87" s="18"/>
      <c r="HH87" s="18"/>
      <c r="HI87" s="18"/>
      <c r="HJ87" s="18"/>
      <c r="HK87" s="18"/>
      <c r="HL87" s="18"/>
      <c r="HM87" s="18"/>
      <c r="HN87" s="18"/>
      <c r="HO87" s="18"/>
      <c r="HP87" s="18"/>
      <c r="HQ87" s="18"/>
      <c r="HR87" s="18"/>
      <c r="HS87" s="18"/>
      <c r="HT87" s="18"/>
      <c r="HU87" s="18"/>
      <c r="HV87" s="18"/>
      <c r="HW87" s="18"/>
      <c r="HX87" s="18"/>
      <c r="HY87" s="18"/>
      <c r="HZ87" s="18"/>
      <c r="IA87" s="18"/>
      <c r="IB87" s="18"/>
      <c r="IC87" s="18"/>
      <c r="ID87" s="18"/>
      <c r="IE87" s="18"/>
      <c r="IF87" s="18"/>
      <c r="IG87" s="18"/>
      <c r="IH87" s="18"/>
      <c r="II87" s="18"/>
      <c r="IJ87" s="18"/>
      <c r="IK87" s="18"/>
      <c r="IL87" s="18"/>
      <c r="IM87" s="18"/>
      <c r="IN87" s="18"/>
      <c r="IO87" s="18"/>
      <c r="IP87" s="18"/>
      <c r="IQ87" s="18"/>
      <c r="IR87" s="18"/>
      <c r="IS87" s="18"/>
      <c r="IT87" s="18"/>
      <c r="IU87" s="18"/>
      <c r="IV87" s="18"/>
    </row>
    <row r="88" spans="1:256" ht="15.75" customHeight="1" x14ac:dyDescent="0.2">
      <c r="A88" s="34" t="s">
        <v>13</v>
      </c>
      <c r="B88" s="190" t="s">
        <v>142</v>
      </c>
      <c r="C88" s="190"/>
      <c r="D88" s="190"/>
      <c r="E88" s="190"/>
      <c r="F88" s="190"/>
      <c r="G88" s="190"/>
      <c r="H88" s="190"/>
      <c r="I88" s="69">
        <f>(5/30/12)*100%</f>
        <v>1.3888888888888888E-2</v>
      </c>
      <c r="J88" s="43">
        <f>I27*I88</f>
        <v>49.809499999999993</v>
      </c>
      <c r="K88" s="27"/>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c r="DD88" s="18"/>
      <c r="DE88" s="18"/>
      <c r="DF88" s="18"/>
      <c r="DG88" s="18"/>
      <c r="DH88" s="18"/>
      <c r="DI88" s="18"/>
      <c r="DJ88" s="18"/>
      <c r="DK88" s="18"/>
      <c r="DL88" s="18"/>
      <c r="DM88" s="18"/>
      <c r="DN88" s="18"/>
      <c r="DO88" s="18"/>
      <c r="DP88" s="18"/>
      <c r="DQ88" s="18"/>
      <c r="DR88" s="18"/>
      <c r="DS88" s="18"/>
      <c r="DT88" s="18"/>
      <c r="DU88" s="18"/>
      <c r="DV88" s="18"/>
      <c r="DW88" s="18"/>
      <c r="DX88" s="18"/>
      <c r="DY88" s="18"/>
      <c r="DZ88" s="18"/>
      <c r="EA88" s="18"/>
      <c r="EB88" s="18"/>
      <c r="EC88" s="18"/>
      <c r="ED88" s="18"/>
      <c r="EE88" s="18"/>
      <c r="EF88" s="18"/>
      <c r="EG88" s="18"/>
      <c r="EH88" s="18"/>
      <c r="EI88" s="18"/>
      <c r="EJ88" s="18"/>
      <c r="EK88" s="18"/>
      <c r="EL88" s="18"/>
      <c r="EM88" s="18"/>
      <c r="EN88" s="18"/>
      <c r="EO88" s="18"/>
      <c r="EP88" s="18"/>
      <c r="EQ88" s="18"/>
      <c r="ER88" s="18"/>
      <c r="ES88" s="18"/>
      <c r="ET88" s="18"/>
      <c r="EU88" s="18"/>
      <c r="EV88" s="18"/>
      <c r="EW88" s="18"/>
      <c r="EX88" s="18"/>
      <c r="EY88" s="18"/>
      <c r="EZ88" s="18"/>
      <c r="FA88" s="18"/>
      <c r="FB88" s="18"/>
      <c r="FC88" s="18"/>
      <c r="FD88" s="18"/>
      <c r="FE88" s="18"/>
      <c r="FF88" s="18"/>
      <c r="FG88" s="18"/>
      <c r="FH88" s="18"/>
      <c r="FI88" s="18"/>
      <c r="FJ88" s="18"/>
      <c r="FK88" s="18"/>
      <c r="FL88" s="18"/>
      <c r="FM88" s="18"/>
      <c r="FN88" s="18"/>
      <c r="FO88" s="18"/>
      <c r="FP88" s="18"/>
      <c r="FQ88" s="18"/>
      <c r="FR88" s="18"/>
      <c r="FS88" s="18"/>
      <c r="FT88" s="18"/>
      <c r="FU88" s="18"/>
      <c r="FV88" s="18"/>
      <c r="FW88" s="18"/>
      <c r="FX88" s="18"/>
      <c r="FY88" s="18"/>
      <c r="FZ88" s="18"/>
      <c r="GA88" s="18"/>
      <c r="GB88" s="18"/>
      <c r="GC88" s="18"/>
      <c r="GD88" s="18"/>
      <c r="GE88" s="18"/>
      <c r="GF88" s="18"/>
      <c r="GG88" s="18"/>
      <c r="GH88" s="18"/>
      <c r="GI88" s="18"/>
      <c r="GJ88" s="18"/>
      <c r="GK88" s="18"/>
      <c r="GL88" s="18"/>
      <c r="GM88" s="18"/>
      <c r="GN88" s="18"/>
      <c r="GO88" s="18"/>
      <c r="GP88" s="18"/>
      <c r="GQ88" s="18"/>
      <c r="GR88" s="18"/>
      <c r="GS88" s="18"/>
      <c r="GT88" s="18"/>
      <c r="GU88" s="18"/>
      <c r="GV88" s="18"/>
      <c r="GW88" s="18"/>
      <c r="GX88" s="18"/>
      <c r="GY88" s="18"/>
      <c r="GZ88" s="18"/>
      <c r="HA88" s="18"/>
      <c r="HB88" s="18"/>
      <c r="HC88" s="18"/>
      <c r="HD88" s="18"/>
      <c r="HE88" s="18"/>
      <c r="HF88" s="18"/>
      <c r="HG88" s="18"/>
      <c r="HH88" s="18"/>
      <c r="HI88" s="18"/>
      <c r="HJ88" s="18"/>
      <c r="HK88" s="18"/>
      <c r="HL88" s="18"/>
      <c r="HM88" s="18"/>
      <c r="HN88" s="18"/>
      <c r="HO88" s="18"/>
      <c r="HP88" s="18"/>
      <c r="HQ88" s="18"/>
      <c r="HR88" s="18"/>
      <c r="HS88" s="18"/>
      <c r="HT88" s="18"/>
      <c r="HU88" s="18"/>
      <c r="HV88" s="18"/>
      <c r="HW88" s="18"/>
      <c r="HX88" s="18"/>
      <c r="HY88" s="18"/>
      <c r="HZ88" s="18"/>
      <c r="IA88" s="18"/>
      <c r="IB88" s="18"/>
      <c r="IC88" s="18"/>
      <c r="ID88" s="18"/>
      <c r="IE88" s="18"/>
      <c r="IF88" s="18"/>
      <c r="IG88" s="18"/>
      <c r="IH88" s="18"/>
      <c r="II88" s="18"/>
      <c r="IJ88" s="18"/>
      <c r="IK88" s="18"/>
      <c r="IL88" s="18"/>
      <c r="IM88" s="18"/>
      <c r="IN88" s="18"/>
      <c r="IO88" s="18"/>
      <c r="IP88" s="18"/>
      <c r="IQ88" s="18"/>
      <c r="IR88" s="18"/>
      <c r="IS88" s="18"/>
      <c r="IT88" s="18"/>
      <c r="IU88" s="18"/>
      <c r="IV88" s="18"/>
    </row>
    <row r="89" spans="1:256" ht="15.75" customHeight="1" x14ac:dyDescent="0.2">
      <c r="A89" s="34" t="s">
        <v>14</v>
      </c>
      <c r="B89" s="190" t="s">
        <v>143</v>
      </c>
      <c r="C89" s="190"/>
      <c r="D89" s="190"/>
      <c r="E89" s="190"/>
      <c r="F89" s="190"/>
      <c r="G89" s="190"/>
      <c r="H89" s="190"/>
      <c r="I89" s="74">
        <f>(5/30/12)*0.015*100%</f>
        <v>2.0833333333333332E-4</v>
      </c>
      <c r="J89" s="43">
        <f>I89*I27</f>
        <v>0.74714249999999993</v>
      </c>
      <c r="K89" s="27"/>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c r="BF89" s="18"/>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c r="DB89" s="18"/>
      <c r="DC89" s="18"/>
      <c r="DD89" s="18"/>
      <c r="DE89" s="18"/>
      <c r="DF89" s="18"/>
      <c r="DG89" s="18"/>
      <c r="DH89" s="18"/>
      <c r="DI89" s="18"/>
      <c r="DJ89" s="18"/>
      <c r="DK89" s="18"/>
      <c r="DL89" s="18"/>
      <c r="DM89" s="18"/>
      <c r="DN89" s="18"/>
      <c r="DO89" s="18"/>
      <c r="DP89" s="18"/>
      <c r="DQ89" s="18"/>
      <c r="DR89" s="18"/>
      <c r="DS89" s="18"/>
      <c r="DT89" s="18"/>
      <c r="DU89" s="18"/>
      <c r="DV89" s="18"/>
      <c r="DW89" s="18"/>
      <c r="DX89" s="18"/>
      <c r="DY89" s="18"/>
      <c r="DZ89" s="18"/>
      <c r="EA89" s="18"/>
      <c r="EB89" s="18"/>
      <c r="EC89" s="18"/>
      <c r="ED89" s="18"/>
      <c r="EE89" s="18"/>
      <c r="EF89" s="18"/>
      <c r="EG89" s="18"/>
      <c r="EH89" s="18"/>
      <c r="EI89" s="18"/>
      <c r="EJ89" s="18"/>
      <c r="EK89" s="18"/>
      <c r="EL89" s="18"/>
      <c r="EM89" s="18"/>
      <c r="EN89" s="18"/>
      <c r="EO89" s="18"/>
      <c r="EP89" s="18"/>
      <c r="EQ89" s="18"/>
      <c r="ER89" s="18"/>
      <c r="ES89" s="18"/>
      <c r="ET89" s="18"/>
      <c r="EU89" s="18"/>
      <c r="EV89" s="18"/>
      <c r="EW89" s="18"/>
      <c r="EX89" s="18"/>
      <c r="EY89" s="18"/>
      <c r="EZ89" s="18"/>
      <c r="FA89" s="18"/>
      <c r="FB89" s="18"/>
      <c r="FC89" s="18"/>
      <c r="FD89" s="18"/>
      <c r="FE89" s="18"/>
      <c r="FF89" s="18"/>
      <c r="FG89" s="18"/>
      <c r="FH89" s="18"/>
      <c r="FI89" s="18"/>
      <c r="FJ89" s="18"/>
      <c r="FK89" s="18"/>
      <c r="FL89" s="18"/>
      <c r="FM89" s="18"/>
      <c r="FN89" s="18"/>
      <c r="FO89" s="18"/>
      <c r="FP89" s="18"/>
      <c r="FQ89" s="18"/>
      <c r="FR89" s="18"/>
      <c r="FS89" s="18"/>
      <c r="FT89" s="18"/>
      <c r="FU89" s="18"/>
      <c r="FV89" s="18"/>
      <c r="FW89" s="18"/>
      <c r="FX89" s="18"/>
      <c r="FY89" s="18"/>
      <c r="FZ89" s="18"/>
      <c r="GA89" s="18"/>
      <c r="GB89" s="18"/>
      <c r="GC89" s="18"/>
      <c r="GD89" s="18"/>
      <c r="GE89" s="18"/>
      <c r="GF89" s="18"/>
      <c r="GG89" s="18"/>
      <c r="GH89" s="18"/>
      <c r="GI89" s="18"/>
      <c r="GJ89" s="18"/>
      <c r="GK89" s="18"/>
      <c r="GL89" s="18"/>
      <c r="GM89" s="18"/>
      <c r="GN89" s="18"/>
      <c r="GO89" s="18"/>
      <c r="GP89" s="18"/>
      <c r="GQ89" s="18"/>
      <c r="GR89" s="18"/>
      <c r="GS89" s="18"/>
      <c r="GT89" s="18"/>
      <c r="GU89" s="18"/>
      <c r="GV89" s="18"/>
      <c r="GW89" s="18"/>
      <c r="GX89" s="18"/>
      <c r="GY89" s="18"/>
      <c r="GZ89" s="18"/>
      <c r="HA89" s="18"/>
      <c r="HB89" s="18"/>
      <c r="HC89" s="18"/>
      <c r="HD89" s="18"/>
      <c r="HE89" s="18"/>
      <c r="HF89" s="18"/>
      <c r="HG89" s="18"/>
      <c r="HH89" s="18"/>
      <c r="HI89" s="18"/>
      <c r="HJ89" s="18"/>
      <c r="HK89" s="18"/>
      <c r="HL89" s="18"/>
      <c r="HM89" s="18"/>
      <c r="HN89" s="18"/>
      <c r="HO89" s="18"/>
      <c r="HP89" s="18"/>
      <c r="HQ89" s="18"/>
      <c r="HR89" s="18"/>
      <c r="HS89" s="18"/>
      <c r="HT89" s="18"/>
      <c r="HU89" s="18"/>
      <c r="HV89" s="18"/>
      <c r="HW89" s="18"/>
      <c r="HX89" s="18"/>
      <c r="HY89" s="18"/>
      <c r="HZ89" s="18"/>
      <c r="IA89" s="18"/>
      <c r="IB89" s="18"/>
      <c r="IC89" s="18"/>
      <c r="ID89" s="18"/>
      <c r="IE89" s="18"/>
      <c r="IF89" s="18"/>
      <c r="IG89" s="18"/>
      <c r="IH89" s="18"/>
      <c r="II89" s="18"/>
      <c r="IJ89" s="18"/>
      <c r="IK89" s="18"/>
      <c r="IL89" s="18"/>
      <c r="IM89" s="18"/>
      <c r="IN89" s="18"/>
      <c r="IO89" s="18"/>
      <c r="IP89" s="18"/>
      <c r="IQ89" s="18"/>
      <c r="IR89" s="18"/>
      <c r="IS89" s="18"/>
      <c r="IT89" s="18"/>
      <c r="IU89" s="18"/>
      <c r="IV89" s="18"/>
    </row>
    <row r="90" spans="1:256" x14ac:dyDescent="0.2">
      <c r="A90" s="34" t="s">
        <v>26</v>
      </c>
      <c r="B90" s="190" t="s">
        <v>144</v>
      </c>
      <c r="C90" s="190"/>
      <c r="D90" s="190"/>
      <c r="E90" s="190"/>
      <c r="F90" s="190"/>
      <c r="G90" s="190"/>
      <c r="H90" s="190"/>
      <c r="I90" s="75">
        <f>(1/12)*0.0178*100%/2</f>
        <v>7.4166666666666662E-4</v>
      </c>
      <c r="J90" s="43">
        <f>I27*I90</f>
        <v>2.6598272999999995</v>
      </c>
      <c r="K90" s="27"/>
      <c r="L90" s="18"/>
      <c r="M90" s="18"/>
      <c r="N90" s="18"/>
      <c r="O90" s="97"/>
      <c r="P90" s="9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c r="DD90" s="18"/>
      <c r="DE90" s="18"/>
      <c r="DF90" s="18"/>
      <c r="DG90" s="18"/>
      <c r="DH90" s="18"/>
      <c r="DI90" s="18"/>
      <c r="DJ90" s="18"/>
      <c r="DK90" s="18"/>
      <c r="DL90" s="1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c r="FA90" s="18"/>
      <c r="FB90" s="18"/>
      <c r="FC90" s="18"/>
      <c r="FD90" s="18"/>
      <c r="FE90" s="18"/>
      <c r="FF90" s="18"/>
      <c r="FG90" s="18"/>
      <c r="FH90" s="18"/>
      <c r="FI90" s="18"/>
      <c r="FJ90" s="18"/>
      <c r="FK90" s="18"/>
      <c r="FL90" s="18"/>
      <c r="FM90" s="18"/>
      <c r="FN90" s="18"/>
      <c r="FO90" s="18"/>
      <c r="FP90" s="18"/>
      <c r="FQ90" s="18"/>
      <c r="FR90" s="18"/>
      <c r="FS90" s="18"/>
      <c r="FT90" s="18"/>
      <c r="FU90" s="18"/>
      <c r="FV90" s="18"/>
      <c r="FW90" s="18"/>
      <c r="FX90" s="18"/>
      <c r="FY90" s="18"/>
      <c r="FZ90" s="18"/>
      <c r="GA90" s="18"/>
      <c r="GB90" s="18"/>
      <c r="GC90" s="18"/>
      <c r="GD90" s="18"/>
      <c r="GE90" s="18"/>
      <c r="GF90" s="18"/>
      <c r="GG90" s="18"/>
      <c r="GH90" s="18"/>
      <c r="GI90" s="18"/>
      <c r="GJ90" s="18"/>
      <c r="GK90" s="18"/>
      <c r="GL90" s="18"/>
      <c r="GM90" s="18"/>
      <c r="GN90" s="18"/>
      <c r="GO90" s="18"/>
      <c r="GP90" s="18"/>
      <c r="GQ90" s="18"/>
      <c r="GR90" s="18"/>
      <c r="GS90" s="18"/>
      <c r="GT90" s="18"/>
      <c r="GU90" s="18"/>
      <c r="GV90" s="18"/>
      <c r="GW90" s="18"/>
      <c r="GX90" s="18"/>
      <c r="GY90" s="18"/>
      <c r="GZ90" s="18"/>
      <c r="HA90" s="18"/>
      <c r="HB90" s="18"/>
      <c r="HC90" s="18"/>
      <c r="HD90" s="18"/>
      <c r="HE90" s="18"/>
      <c r="HF90" s="18"/>
      <c r="HG90" s="18"/>
      <c r="HH90" s="18"/>
      <c r="HI90" s="18"/>
      <c r="HJ90" s="18"/>
      <c r="HK90" s="18"/>
      <c r="HL90" s="18"/>
      <c r="HM90" s="18"/>
      <c r="HN90" s="18"/>
      <c r="HO90" s="18"/>
      <c r="HP90" s="18"/>
      <c r="HQ90" s="18"/>
      <c r="HR90" s="18"/>
      <c r="HS90" s="18"/>
      <c r="HT90" s="18"/>
      <c r="HU90" s="18"/>
      <c r="HV90" s="18"/>
      <c r="HW90" s="18"/>
      <c r="HX90" s="18"/>
      <c r="HY90" s="18"/>
      <c r="HZ90" s="18"/>
      <c r="IA90" s="18"/>
      <c r="IB90" s="18"/>
      <c r="IC90" s="18"/>
      <c r="ID90" s="18"/>
      <c r="IE90" s="18"/>
      <c r="IF90" s="18"/>
      <c r="IG90" s="18"/>
      <c r="IH90" s="18"/>
      <c r="II90" s="18"/>
      <c r="IJ90" s="18"/>
      <c r="IK90" s="18"/>
      <c r="IL90" s="18"/>
      <c r="IM90" s="18"/>
      <c r="IN90" s="18"/>
      <c r="IO90" s="18"/>
      <c r="IP90" s="18"/>
      <c r="IQ90" s="18"/>
      <c r="IR90" s="18"/>
      <c r="IS90" s="18"/>
      <c r="IT90" s="18"/>
      <c r="IU90" s="18"/>
      <c r="IV90" s="18"/>
    </row>
    <row r="91" spans="1:256" x14ac:dyDescent="0.2">
      <c r="A91" s="34" t="s">
        <v>29</v>
      </c>
      <c r="B91" s="190" t="s">
        <v>145</v>
      </c>
      <c r="C91" s="190"/>
      <c r="D91" s="190"/>
      <c r="E91" s="190"/>
      <c r="F91" s="190"/>
      <c r="G91" s="190"/>
      <c r="H91" s="190"/>
      <c r="I91" s="75">
        <f>11.11%*5.28%*50%</f>
        <v>2.9330399999999996E-3</v>
      </c>
      <c r="J91" s="43">
        <f>I27*I91</f>
        <v>10.518714423359997</v>
      </c>
      <c r="K91" s="27"/>
      <c r="L91" s="99"/>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c r="DD91" s="18"/>
      <c r="DE91" s="18"/>
      <c r="DF91" s="18"/>
      <c r="DG91" s="18"/>
      <c r="DH91" s="18"/>
      <c r="DI91" s="18"/>
      <c r="DJ91" s="18"/>
      <c r="DK91" s="18"/>
      <c r="DL91" s="18"/>
      <c r="DM91" s="18"/>
      <c r="DN91" s="18"/>
      <c r="DO91" s="18"/>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18"/>
      <c r="GV91" s="18"/>
      <c r="GW91" s="18"/>
      <c r="GX91" s="18"/>
      <c r="GY91" s="18"/>
      <c r="GZ91" s="18"/>
      <c r="HA91" s="18"/>
      <c r="HB91" s="18"/>
      <c r="HC91" s="18"/>
      <c r="HD91" s="18"/>
      <c r="HE91" s="18"/>
      <c r="HF91" s="18"/>
      <c r="HG91" s="18"/>
      <c r="HH91" s="18"/>
      <c r="HI91" s="18"/>
      <c r="HJ91" s="18"/>
      <c r="HK91" s="18"/>
      <c r="HL91" s="18"/>
      <c r="HM91" s="18"/>
      <c r="HN91" s="18"/>
      <c r="HO91" s="18"/>
      <c r="HP91" s="18"/>
      <c r="HQ91" s="18"/>
      <c r="HR91" s="18"/>
      <c r="HS91" s="18"/>
      <c r="HT91" s="18"/>
      <c r="HU91" s="18"/>
      <c r="HV91" s="18"/>
      <c r="HW91" s="18"/>
      <c r="HX91" s="18"/>
      <c r="HY91" s="18"/>
      <c r="HZ91" s="18"/>
      <c r="IA91" s="18"/>
      <c r="IB91" s="18"/>
      <c r="IC91" s="18"/>
      <c r="ID91" s="18"/>
      <c r="IE91" s="18"/>
      <c r="IF91" s="18"/>
      <c r="IG91" s="18"/>
      <c r="IH91" s="18"/>
      <c r="II91" s="18"/>
      <c r="IJ91" s="18"/>
      <c r="IK91" s="18"/>
      <c r="IL91" s="18"/>
      <c r="IM91" s="18"/>
      <c r="IN91" s="18"/>
      <c r="IO91" s="18"/>
      <c r="IP91" s="18"/>
      <c r="IQ91" s="18"/>
      <c r="IR91" s="18"/>
      <c r="IS91" s="18"/>
      <c r="IT91" s="18"/>
      <c r="IU91" s="18"/>
      <c r="IV91" s="18"/>
    </row>
    <row r="92" spans="1:256" x14ac:dyDescent="0.2">
      <c r="A92" s="76" t="s">
        <v>8</v>
      </c>
      <c r="B92" s="190" t="s">
        <v>146</v>
      </c>
      <c r="C92" s="190"/>
      <c r="D92" s="190"/>
      <c r="E92" s="190"/>
      <c r="F92" s="190"/>
      <c r="G92" s="190"/>
      <c r="H92" s="190"/>
      <c r="I92" s="69">
        <f>(1/30/12)*100%</f>
        <v>2.7777777777777779E-3</v>
      </c>
      <c r="J92" s="43">
        <f>I27*I92</f>
        <v>9.9619</v>
      </c>
      <c r="K92" s="27"/>
      <c r="L92" s="9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c r="DD92" s="18"/>
      <c r="DE92" s="18"/>
      <c r="DF92" s="18"/>
      <c r="DG92" s="18"/>
      <c r="DH92" s="18"/>
      <c r="DI92" s="18"/>
      <c r="DJ92" s="18"/>
      <c r="DK92" s="18"/>
      <c r="DL92" s="18"/>
      <c r="DM92" s="18"/>
      <c r="DN92" s="18"/>
      <c r="DO92" s="18"/>
      <c r="DP92" s="18"/>
      <c r="DQ92" s="18"/>
      <c r="DR92" s="18"/>
      <c r="DS92" s="18"/>
      <c r="DT92" s="18"/>
      <c r="DU92" s="18"/>
      <c r="DV92" s="18"/>
      <c r="DW92" s="18"/>
      <c r="DX92" s="18"/>
      <c r="DY92" s="18"/>
      <c r="DZ92" s="18"/>
      <c r="EA92" s="18"/>
      <c r="EB92" s="18"/>
      <c r="EC92" s="18"/>
      <c r="ED92" s="18"/>
      <c r="EE92" s="18"/>
      <c r="EF92" s="18"/>
      <c r="EG92" s="18"/>
      <c r="EH92" s="18"/>
      <c r="EI92" s="18"/>
      <c r="EJ92" s="18"/>
      <c r="EK92" s="18"/>
      <c r="EL92" s="18"/>
      <c r="EM92" s="18"/>
      <c r="EN92" s="18"/>
      <c r="EO92" s="18"/>
      <c r="EP92" s="18"/>
      <c r="EQ92" s="18"/>
      <c r="ER92" s="18"/>
      <c r="ES92" s="18"/>
      <c r="ET92" s="18"/>
      <c r="EU92" s="18"/>
      <c r="EV92" s="18"/>
      <c r="EW92" s="18"/>
      <c r="EX92" s="18"/>
      <c r="EY92" s="18"/>
      <c r="EZ92" s="18"/>
      <c r="FA92" s="18"/>
      <c r="FB92" s="18"/>
      <c r="FC92" s="18"/>
      <c r="FD92" s="18"/>
      <c r="FE92" s="18"/>
      <c r="FF92" s="18"/>
      <c r="FG92" s="18"/>
      <c r="FH92" s="18"/>
      <c r="FI92" s="18"/>
      <c r="FJ92" s="18"/>
      <c r="FK92" s="18"/>
      <c r="FL92" s="18"/>
      <c r="FM92" s="18"/>
      <c r="FN92" s="18"/>
      <c r="FO92" s="18"/>
      <c r="FP92" s="18"/>
      <c r="FQ92" s="18"/>
      <c r="FR92" s="18"/>
      <c r="FS92" s="18"/>
      <c r="FT92" s="18"/>
      <c r="FU92" s="18"/>
      <c r="FV92" s="18"/>
      <c r="FW92" s="18"/>
      <c r="FX92" s="18"/>
      <c r="FY92" s="18"/>
      <c r="FZ92" s="18"/>
      <c r="GA92" s="18"/>
      <c r="GB92" s="18"/>
      <c r="GC92" s="18"/>
      <c r="GD92" s="18"/>
      <c r="GE92" s="18"/>
      <c r="GF92" s="18"/>
      <c r="GG92" s="18"/>
      <c r="GH92" s="18"/>
      <c r="GI92" s="18"/>
      <c r="GJ92" s="18"/>
      <c r="GK92" s="18"/>
      <c r="GL92" s="18"/>
      <c r="GM92" s="18"/>
      <c r="GN92" s="18"/>
      <c r="GO92" s="18"/>
      <c r="GP92" s="18"/>
      <c r="GQ92" s="18"/>
      <c r="GR92" s="18"/>
      <c r="GS92" s="18"/>
      <c r="GT92" s="18"/>
      <c r="GU92" s="18"/>
      <c r="GV92" s="18"/>
      <c r="GW92" s="18"/>
      <c r="GX92" s="18"/>
      <c r="GY92" s="18"/>
      <c r="GZ92" s="18"/>
      <c r="HA92" s="18"/>
      <c r="HB92" s="18"/>
      <c r="HC92" s="18"/>
      <c r="HD92" s="18"/>
      <c r="HE92" s="18"/>
      <c r="HF92" s="18"/>
      <c r="HG92" s="18"/>
      <c r="HH92" s="18"/>
      <c r="HI92" s="18"/>
      <c r="HJ92" s="18"/>
      <c r="HK92" s="18"/>
      <c r="HL92" s="18"/>
      <c r="HM92" s="18"/>
      <c r="HN92" s="18"/>
      <c r="HO92" s="18"/>
      <c r="HP92" s="18"/>
      <c r="HQ92" s="18"/>
      <c r="HR92" s="18"/>
      <c r="HS92" s="18"/>
      <c r="HT92" s="18"/>
      <c r="HU92" s="18"/>
      <c r="HV92" s="18"/>
      <c r="HW92" s="18"/>
      <c r="HX92" s="18"/>
      <c r="HY92" s="18"/>
      <c r="HZ92" s="18"/>
      <c r="IA92" s="18"/>
      <c r="IB92" s="18"/>
      <c r="IC92" s="18"/>
      <c r="ID92" s="18"/>
      <c r="IE92" s="18"/>
      <c r="IF92" s="18"/>
      <c r="IG92" s="18"/>
      <c r="IH92" s="18"/>
      <c r="II92" s="18"/>
      <c r="IJ92" s="18"/>
      <c r="IK92" s="18"/>
      <c r="IL92" s="18"/>
      <c r="IM92" s="18"/>
      <c r="IN92" s="18"/>
      <c r="IO92" s="18"/>
      <c r="IP92" s="18"/>
      <c r="IQ92" s="18"/>
      <c r="IR92" s="18"/>
      <c r="IS92" s="18"/>
      <c r="IT92" s="18"/>
      <c r="IU92" s="18"/>
      <c r="IV92" s="18"/>
    </row>
    <row r="93" spans="1:256" ht="15.75" customHeight="1" x14ac:dyDescent="0.2">
      <c r="A93" s="71"/>
      <c r="B93" s="207" t="s">
        <v>69</v>
      </c>
      <c r="C93" s="208"/>
      <c r="D93" s="208"/>
      <c r="E93" s="208"/>
      <c r="F93" s="208"/>
      <c r="G93" s="208"/>
      <c r="H93" s="209"/>
      <c r="I93" s="77">
        <f>SUM(I88:I92)</f>
        <v>2.0549706666666664E-2</v>
      </c>
      <c r="J93" s="78">
        <f>SUM(J88:J92)</f>
        <v>73.69708422335998</v>
      </c>
      <c r="K93" s="27"/>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c r="DD93" s="18"/>
      <c r="DE93" s="18"/>
      <c r="DF93" s="18"/>
      <c r="DG93" s="18"/>
      <c r="DH93" s="18"/>
      <c r="DI93" s="18"/>
      <c r="DJ93" s="18"/>
      <c r="DK93" s="18"/>
      <c r="DL93" s="18"/>
      <c r="DM93" s="18"/>
      <c r="DN93" s="18"/>
      <c r="DO93" s="18"/>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18"/>
      <c r="GV93" s="18"/>
      <c r="GW93" s="18"/>
      <c r="GX93" s="18"/>
      <c r="GY93" s="18"/>
      <c r="GZ93" s="18"/>
      <c r="HA93" s="18"/>
      <c r="HB93" s="18"/>
      <c r="HC93" s="18"/>
      <c r="HD93" s="18"/>
      <c r="HE93" s="18"/>
      <c r="HF93" s="18"/>
      <c r="HG93" s="18"/>
      <c r="HH93" s="18"/>
      <c r="HI93" s="18"/>
      <c r="HJ93" s="18"/>
      <c r="HK93" s="18"/>
      <c r="HL93" s="18"/>
      <c r="HM93" s="18"/>
      <c r="HN93" s="18"/>
      <c r="HO93" s="18"/>
      <c r="HP93" s="18"/>
      <c r="HQ93" s="18"/>
      <c r="HR93" s="18"/>
      <c r="HS93" s="18"/>
      <c r="HT93" s="18"/>
      <c r="HU93" s="18"/>
      <c r="HV93" s="18"/>
      <c r="HW93" s="18"/>
      <c r="HX93" s="18"/>
      <c r="HY93" s="18"/>
      <c r="HZ93" s="18"/>
      <c r="IA93" s="18"/>
      <c r="IB93" s="18"/>
      <c r="IC93" s="18"/>
      <c r="ID93" s="18"/>
      <c r="IE93" s="18"/>
      <c r="IF93" s="18"/>
      <c r="IG93" s="18"/>
      <c r="IH93" s="18"/>
      <c r="II93" s="18"/>
      <c r="IJ93" s="18"/>
      <c r="IK93" s="18"/>
      <c r="IL93" s="18"/>
      <c r="IM93" s="18"/>
      <c r="IN93" s="18"/>
      <c r="IO93" s="18"/>
      <c r="IP93" s="18"/>
      <c r="IQ93" s="18"/>
      <c r="IR93" s="18"/>
      <c r="IS93" s="18"/>
      <c r="IT93" s="18"/>
      <c r="IU93" s="18"/>
      <c r="IV93" s="18"/>
    </row>
    <row r="94" spans="1:256" ht="15" customHeight="1" x14ac:dyDescent="0.2">
      <c r="A94" s="243"/>
      <c r="B94" s="243"/>
      <c r="C94" s="243"/>
      <c r="D94" s="243"/>
      <c r="E94" s="243"/>
      <c r="F94" s="243"/>
      <c r="G94" s="243"/>
      <c r="H94" s="243"/>
      <c r="I94" s="243"/>
      <c r="J94" s="243"/>
      <c r="K94" s="79"/>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c r="DD94" s="18"/>
      <c r="DE94" s="18"/>
      <c r="DF94" s="18"/>
      <c r="DG94" s="18"/>
      <c r="DH94" s="18"/>
      <c r="DI94" s="18"/>
      <c r="DJ94" s="18"/>
      <c r="DK94" s="18"/>
      <c r="DL94" s="18"/>
      <c r="DM94" s="18"/>
      <c r="DN94" s="18"/>
      <c r="DO94" s="18"/>
      <c r="DP94" s="18"/>
      <c r="DQ94" s="18"/>
      <c r="DR94" s="18"/>
      <c r="DS94" s="18"/>
      <c r="DT94" s="18"/>
      <c r="DU94" s="18"/>
      <c r="DV94" s="18"/>
      <c r="DW94" s="18"/>
      <c r="DX94" s="18"/>
      <c r="DY94" s="18"/>
      <c r="DZ94" s="18"/>
      <c r="EA94" s="18"/>
      <c r="EB94" s="18"/>
      <c r="EC94" s="18"/>
      <c r="ED94" s="18"/>
      <c r="EE94" s="18"/>
      <c r="EF94" s="18"/>
      <c r="EG94" s="18"/>
      <c r="EH94" s="18"/>
      <c r="EI94" s="18"/>
      <c r="EJ94" s="18"/>
      <c r="EK94" s="18"/>
      <c r="EL94" s="18"/>
      <c r="EM94" s="18"/>
      <c r="EN94" s="18"/>
      <c r="EO94" s="18"/>
      <c r="EP94" s="18"/>
      <c r="EQ94" s="18"/>
      <c r="ER94" s="18"/>
      <c r="ES94" s="18"/>
      <c r="ET94" s="18"/>
      <c r="EU94" s="18"/>
      <c r="EV94" s="18"/>
      <c r="EW94" s="18"/>
      <c r="EX94" s="18"/>
      <c r="EY94" s="18"/>
      <c r="EZ94" s="18"/>
      <c r="FA94" s="18"/>
      <c r="FB94" s="18"/>
      <c r="FC94" s="18"/>
      <c r="FD94" s="18"/>
      <c r="FE94" s="18"/>
      <c r="FF94" s="18"/>
      <c r="FG94" s="18"/>
      <c r="FH94" s="18"/>
      <c r="FI94" s="18"/>
      <c r="FJ94" s="18"/>
      <c r="FK94" s="18"/>
      <c r="FL94" s="18"/>
      <c r="FM94" s="18"/>
      <c r="FN94" s="18"/>
      <c r="FO94" s="18"/>
      <c r="FP94" s="18"/>
      <c r="FQ94" s="18"/>
      <c r="FR94" s="18"/>
      <c r="FS94" s="18"/>
      <c r="FT94" s="18"/>
      <c r="FU94" s="18"/>
      <c r="FV94" s="18"/>
      <c r="FW94" s="18"/>
      <c r="FX94" s="18"/>
      <c r="FY94" s="18"/>
      <c r="FZ94" s="18"/>
      <c r="GA94" s="18"/>
      <c r="GB94" s="18"/>
      <c r="GC94" s="18"/>
      <c r="GD94" s="18"/>
      <c r="GE94" s="18"/>
      <c r="GF94" s="18"/>
      <c r="GG94" s="18"/>
      <c r="GH94" s="18"/>
      <c r="GI94" s="18"/>
      <c r="GJ94" s="18"/>
      <c r="GK94" s="18"/>
      <c r="GL94" s="18"/>
      <c r="GM94" s="18"/>
      <c r="GN94" s="18"/>
      <c r="GO94" s="18"/>
      <c r="GP94" s="18"/>
      <c r="GQ94" s="18"/>
      <c r="GR94" s="18"/>
      <c r="GS94" s="18"/>
      <c r="GT94" s="18"/>
      <c r="GU94" s="18"/>
      <c r="GV94" s="18"/>
      <c r="GW94" s="18"/>
      <c r="GX94" s="18"/>
      <c r="GY94" s="18"/>
      <c r="GZ94" s="18"/>
      <c r="HA94" s="18"/>
      <c r="HB94" s="18"/>
      <c r="HC94" s="18"/>
      <c r="HD94" s="18"/>
      <c r="HE94" s="18"/>
      <c r="HF94" s="18"/>
      <c r="HG94" s="18"/>
      <c r="HH94" s="18"/>
      <c r="HI94" s="18"/>
      <c r="HJ94" s="18"/>
      <c r="HK94" s="18"/>
      <c r="HL94" s="18"/>
      <c r="HM94" s="18"/>
      <c r="HN94" s="18"/>
      <c r="HO94" s="18"/>
      <c r="HP94" s="18"/>
      <c r="HQ94" s="18"/>
      <c r="HR94" s="18"/>
      <c r="HS94" s="18"/>
      <c r="HT94" s="18"/>
      <c r="HU94" s="18"/>
      <c r="HV94" s="18"/>
      <c r="HW94" s="18"/>
      <c r="HX94" s="18"/>
      <c r="HY94" s="18"/>
      <c r="HZ94" s="18"/>
      <c r="IA94" s="18"/>
      <c r="IB94" s="18"/>
      <c r="IC94" s="18"/>
      <c r="ID94" s="18"/>
      <c r="IE94" s="18"/>
      <c r="IF94" s="18"/>
      <c r="IG94" s="18"/>
      <c r="IH94" s="18"/>
      <c r="II94" s="18"/>
      <c r="IJ94" s="18"/>
      <c r="IK94" s="18"/>
      <c r="IL94" s="18"/>
      <c r="IM94" s="18"/>
      <c r="IN94" s="18"/>
      <c r="IO94" s="18"/>
      <c r="IP94" s="18"/>
      <c r="IQ94" s="18"/>
      <c r="IR94" s="18"/>
      <c r="IS94" s="18"/>
      <c r="IT94" s="18"/>
      <c r="IU94" s="18"/>
      <c r="IV94" s="18"/>
    </row>
    <row r="95" spans="1:256" s="1" customFormat="1" x14ac:dyDescent="0.2">
      <c r="A95" s="244"/>
      <c r="B95" s="244"/>
      <c r="C95" s="244"/>
      <c r="D95" s="244"/>
      <c r="E95" s="244"/>
      <c r="F95" s="244"/>
      <c r="G95" s="244"/>
      <c r="H95" s="244"/>
      <c r="I95" s="244"/>
      <c r="J95" s="244"/>
      <c r="K95" s="79"/>
    </row>
    <row r="96" spans="1:256" x14ac:dyDescent="0.2">
      <c r="A96" s="181" t="s">
        <v>50</v>
      </c>
      <c r="B96" s="181"/>
      <c r="C96" s="181"/>
      <c r="D96" s="181"/>
      <c r="E96" s="181"/>
      <c r="F96" s="181"/>
      <c r="G96" s="181"/>
      <c r="H96" s="181"/>
      <c r="I96" s="181"/>
      <c r="J96" s="27"/>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18"/>
      <c r="ED96" s="18"/>
      <c r="EE96" s="18"/>
      <c r="EF96" s="18"/>
      <c r="EG96" s="18"/>
      <c r="EH96" s="18"/>
      <c r="EI96" s="18"/>
      <c r="EJ96" s="18"/>
      <c r="EK96" s="18"/>
      <c r="EL96" s="18"/>
      <c r="EM96" s="18"/>
      <c r="EN96" s="18"/>
      <c r="EO96" s="18"/>
      <c r="EP96" s="18"/>
      <c r="EQ96" s="18"/>
      <c r="ER96" s="18"/>
      <c r="ES96" s="18"/>
      <c r="ET96" s="18"/>
      <c r="EU96" s="18"/>
      <c r="EV96" s="18"/>
      <c r="EW96" s="18"/>
      <c r="EX96" s="18"/>
      <c r="EY96" s="18"/>
      <c r="EZ96" s="18"/>
      <c r="FA96" s="18"/>
      <c r="FB96" s="18"/>
      <c r="FC96" s="18"/>
      <c r="FD96" s="18"/>
      <c r="FE96" s="18"/>
      <c r="FF96" s="18"/>
      <c r="FG96" s="18"/>
      <c r="FH96" s="18"/>
      <c r="FI96" s="18"/>
      <c r="FJ96" s="18"/>
      <c r="FK96" s="18"/>
      <c r="FL96" s="18"/>
      <c r="FM96" s="18"/>
      <c r="FN96" s="18"/>
      <c r="FO96" s="18"/>
      <c r="FP96" s="18"/>
      <c r="FQ96" s="18"/>
      <c r="FR96" s="18"/>
      <c r="FS96" s="18"/>
      <c r="FT96" s="18"/>
      <c r="FU96" s="18"/>
      <c r="FV96" s="18"/>
      <c r="FW96" s="18"/>
      <c r="FX96" s="18"/>
      <c r="FY96" s="18"/>
      <c r="FZ96" s="18"/>
      <c r="GA96" s="18"/>
      <c r="GB96" s="18"/>
      <c r="GC96" s="18"/>
      <c r="GD96" s="18"/>
      <c r="GE96" s="18"/>
      <c r="GF96" s="18"/>
      <c r="GG96" s="18"/>
      <c r="GH96" s="18"/>
      <c r="GI96" s="18"/>
      <c r="GJ96" s="18"/>
      <c r="GK96" s="18"/>
      <c r="GL96" s="18"/>
      <c r="GM96" s="18"/>
      <c r="GN96" s="18"/>
      <c r="GO96" s="18"/>
      <c r="GP96" s="18"/>
      <c r="GQ96" s="18"/>
      <c r="GR96" s="18"/>
      <c r="GS96" s="18"/>
      <c r="GT96" s="18"/>
      <c r="GU96" s="18"/>
      <c r="GV96" s="18"/>
      <c r="GW96" s="18"/>
      <c r="GX96" s="18"/>
      <c r="GY96" s="18"/>
      <c r="GZ96" s="18"/>
      <c r="HA96" s="18"/>
      <c r="HB96" s="18"/>
      <c r="HC96" s="18"/>
      <c r="HD96" s="18"/>
      <c r="HE96" s="18"/>
      <c r="HF96" s="18"/>
      <c r="HG96" s="18"/>
      <c r="HH96" s="18"/>
      <c r="HI96" s="18"/>
      <c r="HJ96" s="18"/>
      <c r="HK96" s="18"/>
      <c r="HL96" s="18"/>
      <c r="HM96" s="18"/>
      <c r="HN96" s="18"/>
      <c r="HO96" s="18"/>
      <c r="HP96" s="18"/>
      <c r="HQ96" s="18"/>
      <c r="HR96" s="18"/>
      <c r="HS96" s="18"/>
      <c r="HT96" s="18"/>
      <c r="HU96" s="18"/>
      <c r="HV96" s="18"/>
      <c r="HW96" s="18"/>
      <c r="HX96" s="18"/>
      <c r="HY96" s="18"/>
      <c r="HZ96" s="18"/>
      <c r="IA96" s="18"/>
      <c r="IB96" s="18"/>
      <c r="IC96" s="18"/>
      <c r="ID96" s="18"/>
      <c r="IE96" s="18"/>
      <c r="IF96" s="18"/>
      <c r="IG96" s="18"/>
      <c r="IH96" s="18"/>
      <c r="II96" s="18"/>
      <c r="IJ96" s="18"/>
      <c r="IK96" s="18"/>
      <c r="IL96" s="18"/>
      <c r="IM96" s="18"/>
      <c r="IN96" s="18"/>
      <c r="IO96" s="18"/>
      <c r="IP96" s="18"/>
      <c r="IQ96" s="18"/>
      <c r="IR96" s="18"/>
      <c r="IS96" s="18"/>
      <c r="IT96" s="18"/>
      <c r="IU96" s="18"/>
      <c r="IV96" s="18"/>
    </row>
    <row r="97" spans="1:256" x14ac:dyDescent="0.2">
      <c r="A97" s="28">
        <v>4</v>
      </c>
      <c r="B97" s="222" t="s">
        <v>51</v>
      </c>
      <c r="C97" s="222"/>
      <c r="D97" s="222"/>
      <c r="E97" s="222"/>
      <c r="F97" s="222"/>
      <c r="G97" s="222"/>
      <c r="H97" s="222"/>
      <c r="I97" s="63" t="s">
        <v>19</v>
      </c>
      <c r="J97" s="27"/>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18"/>
      <c r="GV97" s="18"/>
      <c r="GW97" s="18"/>
      <c r="GX97" s="18"/>
      <c r="GY97" s="18"/>
      <c r="GZ97" s="18"/>
      <c r="HA97" s="18"/>
      <c r="HB97" s="18"/>
      <c r="HC97" s="18"/>
      <c r="HD97" s="18"/>
      <c r="HE97" s="18"/>
      <c r="HF97" s="18"/>
      <c r="HG97" s="18"/>
      <c r="HH97" s="18"/>
      <c r="HI97" s="18"/>
      <c r="HJ97" s="18"/>
      <c r="HK97" s="18"/>
      <c r="HL97" s="18"/>
      <c r="HM97" s="18"/>
      <c r="HN97" s="18"/>
      <c r="HO97" s="18"/>
      <c r="HP97" s="18"/>
      <c r="HQ97" s="18"/>
      <c r="HR97" s="18"/>
      <c r="HS97" s="18"/>
      <c r="HT97" s="18"/>
      <c r="HU97" s="18"/>
      <c r="HV97" s="18"/>
      <c r="HW97" s="18"/>
      <c r="HX97" s="18"/>
      <c r="HY97" s="18"/>
      <c r="HZ97" s="18"/>
      <c r="IA97" s="18"/>
      <c r="IB97" s="18"/>
      <c r="IC97" s="18"/>
      <c r="ID97" s="18"/>
      <c r="IE97" s="18"/>
      <c r="IF97" s="18"/>
      <c r="IG97" s="18"/>
      <c r="IH97" s="18"/>
      <c r="II97" s="18"/>
      <c r="IJ97" s="18"/>
      <c r="IK97" s="18"/>
      <c r="IL97" s="18"/>
      <c r="IM97" s="18"/>
      <c r="IN97" s="18"/>
      <c r="IO97" s="18"/>
      <c r="IP97" s="18"/>
      <c r="IQ97" s="18"/>
      <c r="IR97" s="18"/>
      <c r="IS97" s="18"/>
      <c r="IT97" s="18"/>
      <c r="IU97" s="18"/>
      <c r="IV97" s="18"/>
    </row>
    <row r="98" spans="1:256" ht="19.899999999999999" customHeight="1" x14ac:dyDescent="0.2">
      <c r="A98" s="24" t="s">
        <v>48</v>
      </c>
      <c r="B98" s="242" t="s">
        <v>49</v>
      </c>
      <c r="C98" s="242"/>
      <c r="D98" s="242"/>
      <c r="E98" s="242"/>
      <c r="F98" s="242"/>
      <c r="G98" s="242"/>
      <c r="H98" s="242"/>
      <c r="I98" s="43">
        <f>J93</f>
        <v>73.69708422335998</v>
      </c>
      <c r="J98" s="27"/>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18"/>
      <c r="EG98" s="18"/>
      <c r="EH98" s="18"/>
      <c r="EI98" s="18"/>
      <c r="EJ98" s="18"/>
      <c r="EK98" s="18"/>
      <c r="EL98" s="18"/>
      <c r="EM98" s="18"/>
      <c r="EN98" s="18"/>
      <c r="EO98" s="18"/>
      <c r="EP98" s="18"/>
      <c r="EQ98" s="18"/>
      <c r="ER98" s="18"/>
      <c r="ES98" s="18"/>
      <c r="ET98" s="18"/>
      <c r="EU98" s="18"/>
      <c r="EV98" s="18"/>
      <c r="EW98" s="18"/>
      <c r="EX98" s="18"/>
      <c r="EY98" s="18"/>
      <c r="EZ98" s="18"/>
      <c r="FA98" s="18"/>
      <c r="FB98" s="18"/>
      <c r="FC98" s="18"/>
      <c r="FD98" s="18"/>
      <c r="FE98" s="18"/>
      <c r="FF98" s="18"/>
      <c r="FG98" s="18"/>
      <c r="FH98" s="18"/>
      <c r="FI98" s="18"/>
      <c r="FJ98" s="18"/>
      <c r="FK98" s="18"/>
      <c r="FL98" s="18"/>
      <c r="FM98" s="18"/>
      <c r="FN98" s="18"/>
      <c r="FO98" s="18"/>
      <c r="FP98" s="18"/>
      <c r="FQ98" s="18"/>
      <c r="FR98" s="18"/>
      <c r="FS98" s="18"/>
      <c r="FT98" s="18"/>
      <c r="FU98" s="18"/>
      <c r="FV98" s="18"/>
      <c r="FW98" s="18"/>
      <c r="FX98" s="18"/>
      <c r="FY98" s="18"/>
      <c r="FZ98" s="18"/>
      <c r="GA98" s="18"/>
      <c r="GB98" s="18"/>
      <c r="GC98" s="18"/>
      <c r="GD98" s="18"/>
      <c r="GE98" s="18"/>
      <c r="GF98" s="18"/>
      <c r="GG98" s="18"/>
      <c r="GH98" s="18"/>
      <c r="GI98" s="18"/>
      <c r="GJ98" s="18"/>
      <c r="GK98" s="18"/>
      <c r="GL98" s="18"/>
      <c r="GM98" s="18"/>
      <c r="GN98" s="18"/>
      <c r="GO98" s="18"/>
      <c r="GP98" s="18"/>
      <c r="GQ98" s="18"/>
      <c r="GR98" s="18"/>
      <c r="GS98" s="18"/>
      <c r="GT98" s="18"/>
      <c r="GU98" s="18"/>
      <c r="GV98" s="18"/>
      <c r="GW98" s="18"/>
      <c r="GX98" s="18"/>
      <c r="GY98" s="18"/>
      <c r="GZ98" s="18"/>
      <c r="HA98" s="18"/>
      <c r="HB98" s="18"/>
      <c r="HC98" s="18"/>
      <c r="HD98" s="18"/>
      <c r="HE98" s="18"/>
      <c r="HF98" s="18"/>
      <c r="HG98" s="18"/>
      <c r="HH98" s="18"/>
      <c r="HI98" s="18"/>
      <c r="HJ98" s="18"/>
      <c r="HK98" s="18"/>
      <c r="HL98" s="18"/>
      <c r="HM98" s="18"/>
      <c r="HN98" s="18"/>
      <c r="HO98" s="18"/>
      <c r="HP98" s="18"/>
      <c r="HQ98" s="18"/>
      <c r="HR98" s="18"/>
      <c r="HS98" s="18"/>
      <c r="HT98" s="18"/>
      <c r="HU98" s="18"/>
      <c r="HV98" s="18"/>
      <c r="HW98" s="18"/>
      <c r="HX98" s="18"/>
      <c r="HY98" s="18"/>
      <c r="HZ98" s="18"/>
      <c r="IA98" s="18"/>
      <c r="IB98" s="18"/>
      <c r="IC98" s="18"/>
      <c r="ID98" s="18"/>
      <c r="IE98" s="18"/>
      <c r="IF98" s="18"/>
      <c r="IG98" s="18"/>
      <c r="IH98" s="18"/>
      <c r="II98" s="18"/>
      <c r="IJ98" s="18"/>
      <c r="IK98" s="18"/>
      <c r="IL98" s="18"/>
      <c r="IM98" s="18"/>
      <c r="IN98" s="18"/>
      <c r="IO98" s="18"/>
      <c r="IP98" s="18"/>
      <c r="IQ98" s="18"/>
      <c r="IR98" s="18"/>
      <c r="IS98" s="18"/>
      <c r="IT98" s="18"/>
      <c r="IU98" s="18"/>
      <c r="IV98" s="18"/>
    </row>
    <row r="99" spans="1:256" x14ac:dyDescent="0.2">
      <c r="A99" s="217" t="s">
        <v>1</v>
      </c>
      <c r="B99" s="217"/>
      <c r="C99" s="217"/>
      <c r="D99" s="217"/>
      <c r="E99" s="217"/>
      <c r="F99" s="217"/>
      <c r="G99" s="217"/>
      <c r="H99" s="217"/>
      <c r="I99" s="33">
        <f>I98</f>
        <v>73.69708422335998</v>
      </c>
      <c r="J99" s="27"/>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c r="DI99" s="18"/>
      <c r="DJ99" s="18"/>
      <c r="DK99" s="18"/>
      <c r="DL99" s="18"/>
      <c r="DM99" s="18"/>
      <c r="DN99" s="18"/>
      <c r="DO99" s="18"/>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18"/>
      <c r="GV99" s="18"/>
      <c r="GW99" s="18"/>
      <c r="GX99" s="18"/>
      <c r="GY99" s="18"/>
      <c r="GZ99" s="18"/>
      <c r="HA99" s="18"/>
      <c r="HB99" s="18"/>
      <c r="HC99" s="18"/>
      <c r="HD99" s="18"/>
      <c r="HE99" s="18"/>
      <c r="HF99" s="18"/>
      <c r="HG99" s="18"/>
      <c r="HH99" s="18"/>
      <c r="HI99" s="18"/>
      <c r="HJ99" s="18"/>
      <c r="HK99" s="18"/>
      <c r="HL99" s="18"/>
      <c r="HM99" s="18"/>
      <c r="HN99" s="18"/>
      <c r="HO99" s="18"/>
      <c r="HP99" s="18"/>
      <c r="HQ99" s="18"/>
      <c r="HR99" s="18"/>
      <c r="HS99" s="18"/>
      <c r="HT99" s="18"/>
      <c r="HU99" s="18"/>
      <c r="HV99" s="18"/>
      <c r="HW99" s="18"/>
      <c r="HX99" s="18"/>
      <c r="HY99" s="18"/>
      <c r="HZ99" s="18"/>
      <c r="IA99" s="18"/>
      <c r="IB99" s="18"/>
      <c r="IC99" s="18"/>
      <c r="ID99" s="18"/>
      <c r="IE99" s="18"/>
      <c r="IF99" s="18"/>
      <c r="IG99" s="18"/>
      <c r="IH99" s="18"/>
      <c r="II99" s="18"/>
      <c r="IJ99" s="18"/>
      <c r="IK99" s="18"/>
      <c r="IL99" s="18"/>
      <c r="IM99" s="18"/>
      <c r="IN99" s="18"/>
      <c r="IO99" s="18"/>
      <c r="IP99" s="18"/>
      <c r="IQ99" s="18"/>
      <c r="IR99" s="18"/>
      <c r="IS99" s="18"/>
      <c r="IT99" s="18"/>
      <c r="IU99" s="18"/>
      <c r="IV99" s="18"/>
    </row>
    <row r="100" spans="1:256" ht="17.45" customHeight="1" x14ac:dyDescent="0.2">
      <c r="A100" s="229"/>
      <c r="B100" s="229"/>
      <c r="C100" s="229"/>
      <c r="D100" s="229"/>
      <c r="E100" s="229"/>
      <c r="F100" s="229"/>
      <c r="G100" s="229"/>
      <c r="H100" s="229"/>
      <c r="I100" s="229"/>
      <c r="J100" s="230"/>
      <c r="K100" s="18"/>
      <c r="L100" s="18"/>
      <c r="M100" s="18"/>
      <c r="N100" s="9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c r="DD100" s="18"/>
      <c r="DE100" s="18"/>
      <c r="DF100" s="18"/>
      <c r="DG100" s="18"/>
      <c r="DH100" s="18"/>
      <c r="DI100" s="18"/>
      <c r="DJ100" s="18"/>
      <c r="DK100" s="18"/>
      <c r="DL100" s="18"/>
      <c r="DM100" s="18"/>
      <c r="DN100" s="18"/>
      <c r="DO100" s="18"/>
      <c r="DP100" s="18"/>
      <c r="DQ100" s="18"/>
      <c r="DR100" s="18"/>
      <c r="DS100" s="18"/>
      <c r="DT100" s="18"/>
      <c r="DU100" s="18"/>
      <c r="DV100" s="18"/>
      <c r="DW100" s="18"/>
      <c r="DX100" s="18"/>
      <c r="DY100" s="18"/>
      <c r="DZ100" s="18"/>
      <c r="EA100" s="18"/>
      <c r="EB100" s="18"/>
      <c r="EC100" s="18"/>
      <c r="ED100" s="18"/>
      <c r="EE100" s="18"/>
      <c r="EF100" s="18"/>
      <c r="EG100" s="18"/>
      <c r="EH100" s="18"/>
      <c r="EI100" s="18"/>
      <c r="EJ100" s="18"/>
      <c r="EK100" s="18"/>
      <c r="EL100" s="18"/>
      <c r="EM100" s="18"/>
      <c r="EN100" s="18"/>
      <c r="EO100" s="18"/>
      <c r="EP100" s="18"/>
      <c r="EQ100" s="18"/>
      <c r="ER100" s="18"/>
      <c r="ES100" s="18"/>
      <c r="ET100" s="18"/>
      <c r="EU100" s="18"/>
      <c r="EV100" s="18"/>
      <c r="EW100" s="18"/>
      <c r="EX100" s="18"/>
      <c r="EY100" s="18"/>
      <c r="EZ100" s="18"/>
      <c r="FA100" s="18"/>
      <c r="FB100" s="18"/>
      <c r="FC100" s="18"/>
      <c r="FD100" s="18"/>
      <c r="FE100" s="18"/>
      <c r="FF100" s="18"/>
      <c r="FG100" s="18"/>
      <c r="FH100" s="18"/>
      <c r="FI100" s="18"/>
      <c r="FJ100" s="18"/>
      <c r="FK100" s="18"/>
      <c r="FL100" s="18"/>
      <c r="FM100" s="18"/>
      <c r="FN100" s="18"/>
      <c r="FO100" s="18"/>
      <c r="FP100" s="18"/>
      <c r="FQ100" s="18"/>
      <c r="FR100" s="18"/>
      <c r="FS100" s="18"/>
      <c r="FT100" s="18"/>
      <c r="FU100" s="18"/>
      <c r="FV100" s="18"/>
      <c r="FW100" s="18"/>
      <c r="FX100" s="18"/>
      <c r="FY100" s="18"/>
      <c r="FZ100" s="18"/>
      <c r="GA100" s="18"/>
      <c r="GB100" s="18"/>
      <c r="GC100" s="18"/>
      <c r="GD100" s="18"/>
      <c r="GE100" s="18"/>
      <c r="GF100" s="18"/>
      <c r="GG100" s="18"/>
      <c r="GH100" s="18"/>
      <c r="GI100" s="18"/>
      <c r="GJ100" s="18"/>
      <c r="GK100" s="18"/>
      <c r="GL100" s="18"/>
      <c r="GM100" s="18"/>
      <c r="GN100" s="18"/>
      <c r="GO100" s="18"/>
      <c r="GP100" s="18"/>
      <c r="GQ100" s="18"/>
      <c r="GR100" s="18"/>
      <c r="GS100" s="18"/>
      <c r="GT100" s="18"/>
      <c r="GU100" s="18"/>
      <c r="GV100" s="18"/>
      <c r="GW100" s="18"/>
      <c r="GX100" s="18"/>
      <c r="GY100" s="18"/>
      <c r="GZ100" s="18"/>
      <c r="HA100" s="18"/>
      <c r="HB100" s="18"/>
      <c r="HC100" s="18"/>
      <c r="HD100" s="18"/>
      <c r="HE100" s="18"/>
      <c r="HF100" s="18"/>
      <c r="HG100" s="18"/>
      <c r="HH100" s="18"/>
      <c r="HI100" s="18"/>
      <c r="HJ100" s="18"/>
      <c r="HK100" s="18"/>
      <c r="HL100" s="18"/>
      <c r="HM100" s="18"/>
      <c r="HN100" s="18"/>
      <c r="HO100" s="18"/>
      <c r="HP100" s="18"/>
      <c r="HQ100" s="18"/>
      <c r="HR100" s="18"/>
      <c r="HS100" s="18"/>
      <c r="HT100" s="18"/>
      <c r="HU100" s="18"/>
      <c r="HV100" s="18"/>
      <c r="HW100" s="18"/>
      <c r="HX100" s="18"/>
      <c r="HY100" s="18"/>
      <c r="HZ100" s="18"/>
      <c r="IA100" s="18"/>
      <c r="IB100" s="18"/>
      <c r="IC100" s="18"/>
      <c r="ID100" s="18"/>
      <c r="IE100" s="18"/>
      <c r="IF100" s="18"/>
      <c r="IG100" s="18"/>
      <c r="IH100" s="18"/>
      <c r="II100" s="18"/>
      <c r="IJ100" s="18"/>
      <c r="IK100" s="18"/>
      <c r="IL100" s="18"/>
      <c r="IM100" s="18"/>
      <c r="IN100" s="18"/>
      <c r="IO100" s="18"/>
      <c r="IP100" s="18"/>
      <c r="IQ100" s="18"/>
      <c r="IR100" s="18"/>
      <c r="IS100" s="18"/>
      <c r="IT100" s="18"/>
      <c r="IU100" s="18"/>
      <c r="IV100" s="18"/>
    </row>
    <row r="101" spans="1:256" ht="15" customHeight="1" x14ac:dyDescent="0.2">
      <c r="A101" s="229"/>
      <c r="B101" s="229"/>
      <c r="C101" s="229"/>
      <c r="D101" s="229"/>
      <c r="E101" s="229"/>
      <c r="F101" s="229"/>
      <c r="G101" s="229"/>
      <c r="H101" s="229"/>
      <c r="I101" s="229"/>
      <c r="J101" s="230"/>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c r="DF101" s="18"/>
      <c r="DG101" s="18"/>
      <c r="DH101" s="18"/>
      <c r="DI101" s="18"/>
      <c r="DJ101" s="18"/>
      <c r="DK101" s="18"/>
      <c r="DL101" s="18"/>
      <c r="DM101" s="18"/>
      <c r="DN101" s="18"/>
      <c r="DO101" s="18"/>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18"/>
      <c r="GV101" s="18"/>
      <c r="GW101" s="18"/>
      <c r="GX101" s="18"/>
      <c r="GY101" s="18"/>
      <c r="GZ101" s="18"/>
      <c r="HA101" s="18"/>
      <c r="HB101" s="18"/>
      <c r="HC101" s="18"/>
      <c r="HD101" s="18"/>
      <c r="HE101" s="18"/>
      <c r="HF101" s="18"/>
      <c r="HG101" s="18"/>
      <c r="HH101" s="18"/>
      <c r="HI101" s="18"/>
      <c r="HJ101" s="18"/>
      <c r="HK101" s="18"/>
      <c r="HL101" s="18"/>
      <c r="HM101" s="18"/>
      <c r="HN101" s="18"/>
      <c r="HO101" s="18"/>
      <c r="HP101" s="18"/>
      <c r="HQ101" s="18"/>
      <c r="HR101" s="18"/>
      <c r="HS101" s="18"/>
      <c r="HT101" s="18"/>
      <c r="HU101" s="18"/>
      <c r="HV101" s="18"/>
      <c r="HW101" s="18"/>
      <c r="HX101" s="18"/>
      <c r="HY101" s="18"/>
      <c r="HZ101" s="18"/>
      <c r="IA101" s="18"/>
      <c r="IB101" s="18"/>
      <c r="IC101" s="18"/>
      <c r="ID101" s="18"/>
      <c r="IE101" s="18"/>
      <c r="IF101" s="18"/>
      <c r="IG101" s="18"/>
      <c r="IH101" s="18"/>
      <c r="II101" s="18"/>
      <c r="IJ101" s="18"/>
      <c r="IK101" s="18"/>
      <c r="IL101" s="18"/>
      <c r="IM101" s="18"/>
      <c r="IN101" s="18"/>
      <c r="IO101" s="18"/>
      <c r="IP101" s="18"/>
      <c r="IQ101" s="18"/>
      <c r="IR101" s="18"/>
      <c r="IS101" s="18"/>
      <c r="IT101" s="18"/>
      <c r="IU101" s="18"/>
      <c r="IV101" s="18"/>
    </row>
    <row r="102" spans="1:256" x14ac:dyDescent="0.2">
      <c r="A102" s="181" t="s">
        <v>52</v>
      </c>
      <c r="B102" s="181"/>
      <c r="C102" s="181"/>
      <c r="D102" s="181"/>
      <c r="E102" s="181"/>
      <c r="F102" s="181"/>
      <c r="G102" s="181"/>
      <c r="H102" s="181"/>
      <c r="I102" s="181"/>
      <c r="J102" s="27"/>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c r="DD102" s="18"/>
      <c r="DE102" s="18"/>
      <c r="DF102" s="18"/>
      <c r="DG102" s="18"/>
      <c r="DH102" s="18"/>
      <c r="DI102" s="18"/>
      <c r="DJ102" s="18"/>
      <c r="DK102" s="18"/>
      <c r="DL102" s="18"/>
      <c r="DM102" s="18"/>
      <c r="DN102" s="18"/>
      <c r="DO102" s="18"/>
      <c r="DP102" s="18"/>
      <c r="DQ102" s="18"/>
      <c r="DR102" s="18"/>
      <c r="DS102" s="18"/>
      <c r="DT102" s="18"/>
      <c r="DU102" s="18"/>
      <c r="DV102" s="18"/>
      <c r="DW102" s="18"/>
      <c r="DX102" s="18"/>
      <c r="DY102" s="18"/>
      <c r="DZ102" s="18"/>
      <c r="EA102" s="18"/>
      <c r="EB102" s="18"/>
      <c r="EC102" s="18"/>
      <c r="ED102" s="18"/>
      <c r="EE102" s="18"/>
      <c r="EF102" s="18"/>
      <c r="EG102" s="18"/>
      <c r="EH102" s="18"/>
      <c r="EI102" s="18"/>
      <c r="EJ102" s="18"/>
      <c r="EK102" s="18"/>
      <c r="EL102" s="18"/>
      <c r="EM102" s="18"/>
      <c r="EN102" s="18"/>
      <c r="EO102" s="18"/>
      <c r="EP102" s="18"/>
      <c r="EQ102" s="18"/>
      <c r="ER102" s="18"/>
      <c r="ES102" s="18"/>
      <c r="ET102" s="18"/>
      <c r="EU102" s="18"/>
      <c r="EV102" s="18"/>
      <c r="EW102" s="18"/>
      <c r="EX102" s="18"/>
      <c r="EY102" s="18"/>
      <c r="EZ102" s="18"/>
      <c r="FA102" s="18"/>
      <c r="FB102" s="18"/>
      <c r="FC102" s="18"/>
      <c r="FD102" s="18"/>
      <c r="FE102" s="18"/>
      <c r="FF102" s="18"/>
      <c r="FG102" s="18"/>
      <c r="FH102" s="18"/>
      <c r="FI102" s="18"/>
      <c r="FJ102" s="18"/>
      <c r="FK102" s="18"/>
      <c r="FL102" s="18"/>
      <c r="FM102" s="18"/>
      <c r="FN102" s="18"/>
      <c r="FO102" s="18"/>
      <c r="FP102" s="18"/>
      <c r="FQ102" s="18"/>
      <c r="FR102" s="18"/>
      <c r="FS102" s="18"/>
      <c r="FT102" s="18"/>
      <c r="FU102" s="18"/>
      <c r="FV102" s="18"/>
      <c r="FW102" s="18"/>
      <c r="FX102" s="18"/>
      <c r="FY102" s="18"/>
      <c r="FZ102" s="18"/>
      <c r="GA102" s="18"/>
      <c r="GB102" s="18"/>
      <c r="GC102" s="18"/>
      <c r="GD102" s="18"/>
      <c r="GE102" s="18"/>
      <c r="GF102" s="18"/>
      <c r="GG102" s="18"/>
      <c r="GH102" s="18"/>
      <c r="GI102" s="18"/>
      <c r="GJ102" s="18"/>
      <c r="GK102" s="18"/>
      <c r="GL102" s="18"/>
      <c r="GM102" s="18"/>
      <c r="GN102" s="18"/>
      <c r="GO102" s="18"/>
      <c r="GP102" s="18"/>
      <c r="GQ102" s="18"/>
      <c r="GR102" s="18"/>
      <c r="GS102" s="18"/>
      <c r="GT102" s="18"/>
      <c r="GU102" s="18"/>
      <c r="GV102" s="18"/>
      <c r="GW102" s="18"/>
      <c r="GX102" s="18"/>
      <c r="GY102" s="18"/>
      <c r="GZ102" s="18"/>
      <c r="HA102" s="18"/>
      <c r="HB102" s="18"/>
      <c r="HC102" s="18"/>
      <c r="HD102" s="18"/>
      <c r="HE102" s="18"/>
      <c r="HF102" s="18"/>
      <c r="HG102" s="18"/>
      <c r="HH102" s="18"/>
      <c r="HI102" s="18"/>
      <c r="HJ102" s="18"/>
      <c r="HK102" s="18"/>
      <c r="HL102" s="18"/>
      <c r="HM102" s="18"/>
      <c r="HN102" s="18"/>
      <c r="HO102" s="18"/>
      <c r="HP102" s="18"/>
      <c r="HQ102" s="18"/>
      <c r="HR102" s="18"/>
      <c r="HS102" s="18"/>
      <c r="HT102" s="18"/>
      <c r="HU102" s="18"/>
      <c r="HV102" s="18"/>
      <c r="HW102" s="18"/>
      <c r="HX102" s="18"/>
      <c r="HY102" s="18"/>
      <c r="HZ102" s="18"/>
      <c r="IA102" s="18"/>
      <c r="IB102" s="18"/>
      <c r="IC102" s="18"/>
      <c r="ID102" s="18"/>
      <c r="IE102" s="18"/>
      <c r="IF102" s="18"/>
      <c r="IG102" s="18"/>
      <c r="IH102" s="18"/>
      <c r="II102" s="18"/>
      <c r="IJ102" s="18"/>
      <c r="IK102" s="18"/>
      <c r="IL102" s="18"/>
      <c r="IM102" s="18"/>
      <c r="IN102" s="18"/>
      <c r="IO102" s="18"/>
      <c r="IP102" s="18"/>
      <c r="IQ102" s="18"/>
      <c r="IR102" s="18"/>
      <c r="IS102" s="18"/>
      <c r="IT102" s="18"/>
      <c r="IU102" s="18"/>
      <c r="IV102" s="18"/>
    </row>
    <row r="103" spans="1:256" x14ac:dyDescent="0.2">
      <c r="A103" s="35">
        <v>5</v>
      </c>
      <c r="B103" s="217" t="s">
        <v>53</v>
      </c>
      <c r="C103" s="217"/>
      <c r="D103" s="217"/>
      <c r="E103" s="217"/>
      <c r="F103" s="217"/>
      <c r="G103" s="217"/>
      <c r="H103" s="217"/>
      <c r="I103" s="35" t="s">
        <v>19</v>
      </c>
      <c r="J103" s="27"/>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c r="DD103" s="18"/>
      <c r="DE103" s="18"/>
      <c r="DF103" s="18"/>
      <c r="DG103" s="18"/>
      <c r="DH103" s="18"/>
      <c r="DI103" s="18"/>
      <c r="DJ103" s="18"/>
      <c r="DK103" s="18"/>
      <c r="DL103" s="18"/>
      <c r="DM103" s="18"/>
      <c r="DN103" s="18"/>
      <c r="DO103" s="18"/>
      <c r="DP103" s="18"/>
      <c r="DQ103" s="18"/>
      <c r="DR103" s="18"/>
      <c r="DS103" s="18"/>
      <c r="DT103" s="18"/>
      <c r="DU103" s="18"/>
      <c r="DV103" s="18"/>
      <c r="DW103" s="18"/>
      <c r="DX103" s="18"/>
      <c r="DY103" s="18"/>
      <c r="DZ103" s="18"/>
      <c r="EA103" s="18"/>
      <c r="EB103" s="18"/>
      <c r="EC103" s="18"/>
      <c r="ED103" s="18"/>
      <c r="EE103" s="18"/>
      <c r="EF103" s="18"/>
      <c r="EG103" s="18"/>
      <c r="EH103" s="18"/>
      <c r="EI103" s="18"/>
      <c r="EJ103" s="18"/>
      <c r="EK103" s="18"/>
      <c r="EL103" s="18"/>
      <c r="EM103" s="18"/>
      <c r="EN103" s="18"/>
      <c r="EO103" s="18"/>
      <c r="EP103" s="18"/>
      <c r="EQ103" s="18"/>
      <c r="ER103" s="18"/>
      <c r="ES103" s="18"/>
      <c r="ET103" s="18"/>
      <c r="EU103" s="18"/>
      <c r="EV103" s="18"/>
      <c r="EW103" s="18"/>
      <c r="EX103" s="18"/>
      <c r="EY103" s="18"/>
      <c r="EZ103" s="18"/>
      <c r="FA103" s="18"/>
      <c r="FB103" s="18"/>
      <c r="FC103" s="18"/>
      <c r="FD103" s="18"/>
      <c r="FE103" s="18"/>
      <c r="FF103" s="18"/>
      <c r="FG103" s="18"/>
      <c r="FH103" s="18"/>
      <c r="FI103" s="18"/>
      <c r="FJ103" s="18"/>
      <c r="FK103" s="18"/>
      <c r="FL103" s="18"/>
      <c r="FM103" s="18"/>
      <c r="FN103" s="18"/>
      <c r="FO103" s="18"/>
      <c r="FP103" s="18"/>
      <c r="FQ103" s="18"/>
      <c r="FR103" s="18"/>
      <c r="FS103" s="18"/>
      <c r="FT103" s="18"/>
      <c r="FU103" s="18"/>
      <c r="FV103" s="18"/>
      <c r="FW103" s="18"/>
      <c r="FX103" s="18"/>
      <c r="FY103" s="18"/>
      <c r="FZ103" s="18"/>
      <c r="GA103" s="18"/>
      <c r="GB103" s="18"/>
      <c r="GC103" s="18"/>
      <c r="GD103" s="18"/>
      <c r="GE103" s="18"/>
      <c r="GF103" s="18"/>
      <c r="GG103" s="18"/>
      <c r="GH103" s="18"/>
      <c r="GI103" s="18"/>
      <c r="GJ103" s="18"/>
      <c r="GK103" s="18"/>
      <c r="GL103" s="18"/>
      <c r="GM103" s="18"/>
      <c r="GN103" s="18"/>
      <c r="GO103" s="18"/>
      <c r="GP103" s="18"/>
      <c r="GQ103" s="18"/>
      <c r="GR103" s="18"/>
      <c r="GS103" s="18"/>
      <c r="GT103" s="18"/>
      <c r="GU103" s="18"/>
      <c r="GV103" s="18"/>
      <c r="GW103" s="18"/>
      <c r="GX103" s="18"/>
      <c r="GY103" s="18"/>
      <c r="GZ103" s="18"/>
      <c r="HA103" s="18"/>
      <c r="HB103" s="18"/>
      <c r="HC103" s="18"/>
      <c r="HD103" s="18"/>
      <c r="HE103" s="18"/>
      <c r="HF103" s="18"/>
      <c r="HG103" s="18"/>
      <c r="HH103" s="18"/>
      <c r="HI103" s="18"/>
      <c r="HJ103" s="18"/>
      <c r="HK103" s="18"/>
      <c r="HL103" s="18"/>
      <c r="HM103" s="18"/>
      <c r="HN103" s="18"/>
      <c r="HO103" s="18"/>
      <c r="HP103" s="18"/>
      <c r="HQ103" s="18"/>
      <c r="HR103" s="18"/>
      <c r="HS103" s="18"/>
      <c r="HT103" s="18"/>
      <c r="HU103" s="18"/>
      <c r="HV103" s="18"/>
      <c r="HW103" s="18"/>
      <c r="HX103" s="18"/>
      <c r="HY103" s="18"/>
      <c r="HZ103" s="18"/>
      <c r="IA103" s="18"/>
      <c r="IB103" s="18"/>
      <c r="IC103" s="18"/>
      <c r="ID103" s="18"/>
      <c r="IE103" s="18"/>
      <c r="IF103" s="18"/>
      <c r="IG103" s="18"/>
      <c r="IH103" s="18"/>
      <c r="II103" s="18"/>
      <c r="IJ103" s="18"/>
      <c r="IK103" s="18"/>
      <c r="IL103" s="18"/>
      <c r="IM103" s="18"/>
      <c r="IN103" s="18"/>
      <c r="IO103" s="18"/>
      <c r="IP103" s="18"/>
      <c r="IQ103" s="18"/>
      <c r="IR103" s="18"/>
      <c r="IS103" s="18"/>
      <c r="IT103" s="18"/>
      <c r="IU103" s="18"/>
      <c r="IV103" s="18"/>
    </row>
    <row r="104" spans="1:256" ht="17.25" customHeight="1" x14ac:dyDescent="0.2">
      <c r="A104" s="34" t="s">
        <v>13</v>
      </c>
      <c r="B104" s="190" t="s">
        <v>54</v>
      </c>
      <c r="C104" s="190"/>
      <c r="D104" s="190"/>
      <c r="E104" s="190"/>
      <c r="F104" s="190"/>
      <c r="G104" s="190"/>
      <c r="H104" s="190"/>
      <c r="I104" s="80">
        <f>UNIFORMES!E23</f>
        <v>117.57583333333332</v>
      </c>
      <c r="J104" s="27"/>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c r="DD104" s="18"/>
      <c r="DE104" s="18"/>
      <c r="DF104" s="18"/>
      <c r="DG104" s="18"/>
      <c r="DH104" s="18"/>
      <c r="DI104" s="18"/>
      <c r="DJ104" s="18"/>
      <c r="DK104" s="18"/>
      <c r="DL104" s="18"/>
      <c r="DM104" s="18"/>
      <c r="DN104" s="18"/>
      <c r="DO104" s="18"/>
      <c r="DP104" s="18"/>
      <c r="DQ104" s="18"/>
      <c r="DR104" s="18"/>
      <c r="DS104" s="18"/>
      <c r="DT104" s="18"/>
      <c r="DU104" s="18"/>
      <c r="DV104" s="18"/>
      <c r="DW104" s="18"/>
      <c r="DX104" s="18"/>
      <c r="DY104" s="18"/>
      <c r="DZ104" s="18"/>
      <c r="EA104" s="18"/>
      <c r="EB104" s="18"/>
      <c r="EC104" s="18"/>
      <c r="ED104" s="18"/>
      <c r="EE104" s="18"/>
      <c r="EF104" s="18"/>
      <c r="EG104" s="18"/>
      <c r="EH104" s="18"/>
      <c r="EI104" s="18"/>
      <c r="EJ104" s="18"/>
      <c r="EK104" s="18"/>
      <c r="EL104" s="18"/>
      <c r="EM104" s="18"/>
      <c r="EN104" s="18"/>
      <c r="EO104" s="18"/>
      <c r="EP104" s="18"/>
      <c r="EQ104" s="18"/>
      <c r="ER104" s="18"/>
      <c r="ES104" s="18"/>
      <c r="ET104" s="18"/>
      <c r="EU104" s="18"/>
      <c r="EV104" s="18"/>
      <c r="EW104" s="18"/>
      <c r="EX104" s="18"/>
      <c r="EY104" s="18"/>
      <c r="EZ104" s="18"/>
      <c r="FA104" s="18"/>
      <c r="FB104" s="18"/>
      <c r="FC104" s="18"/>
      <c r="FD104" s="18"/>
      <c r="FE104" s="18"/>
      <c r="FF104" s="18"/>
      <c r="FG104" s="18"/>
      <c r="FH104" s="18"/>
      <c r="FI104" s="18"/>
      <c r="FJ104" s="18"/>
      <c r="FK104" s="18"/>
      <c r="FL104" s="18"/>
      <c r="FM104" s="18"/>
      <c r="FN104" s="18"/>
      <c r="FO104" s="18"/>
      <c r="FP104" s="18"/>
      <c r="FQ104" s="18"/>
      <c r="FR104" s="18"/>
      <c r="FS104" s="18"/>
      <c r="FT104" s="18"/>
      <c r="FU104" s="18"/>
      <c r="FV104" s="18"/>
      <c r="FW104" s="18"/>
      <c r="FX104" s="18"/>
      <c r="FY104" s="18"/>
      <c r="FZ104" s="18"/>
      <c r="GA104" s="18"/>
      <c r="GB104" s="18"/>
      <c r="GC104" s="18"/>
      <c r="GD104" s="18"/>
      <c r="GE104" s="18"/>
      <c r="GF104" s="18"/>
      <c r="GG104" s="18"/>
      <c r="GH104" s="18"/>
      <c r="GI104" s="18"/>
      <c r="GJ104" s="18"/>
      <c r="GK104" s="18"/>
      <c r="GL104" s="18"/>
      <c r="GM104" s="18"/>
      <c r="GN104" s="18"/>
      <c r="GO104" s="18"/>
      <c r="GP104" s="18"/>
      <c r="GQ104" s="18"/>
      <c r="GR104" s="18"/>
      <c r="GS104" s="18"/>
      <c r="GT104" s="18"/>
      <c r="GU104" s="18"/>
      <c r="GV104" s="18"/>
      <c r="GW104" s="18"/>
      <c r="GX104" s="18"/>
      <c r="GY104" s="18"/>
      <c r="GZ104" s="18"/>
      <c r="HA104" s="18"/>
      <c r="HB104" s="18"/>
      <c r="HC104" s="18"/>
      <c r="HD104" s="18"/>
      <c r="HE104" s="18"/>
      <c r="HF104" s="18"/>
      <c r="HG104" s="18"/>
      <c r="HH104" s="18"/>
      <c r="HI104" s="18"/>
      <c r="HJ104" s="18"/>
      <c r="HK104" s="18"/>
      <c r="HL104" s="18"/>
      <c r="HM104" s="18"/>
      <c r="HN104" s="18"/>
      <c r="HO104" s="18"/>
      <c r="HP104" s="18"/>
      <c r="HQ104" s="18"/>
      <c r="HR104" s="18"/>
      <c r="HS104" s="18"/>
      <c r="HT104" s="18"/>
      <c r="HU104" s="18"/>
      <c r="HV104" s="18"/>
      <c r="HW104" s="18"/>
      <c r="HX104" s="18"/>
      <c r="HY104" s="18"/>
      <c r="HZ104" s="18"/>
      <c r="IA104" s="18"/>
      <c r="IB104" s="18"/>
      <c r="IC104" s="18"/>
      <c r="ID104" s="18"/>
      <c r="IE104" s="18"/>
      <c r="IF104" s="18"/>
      <c r="IG104" s="18"/>
      <c r="IH104" s="18"/>
      <c r="II104" s="18"/>
      <c r="IJ104" s="18"/>
      <c r="IK104" s="18"/>
      <c r="IL104" s="18"/>
      <c r="IM104" s="18"/>
      <c r="IN104" s="18"/>
      <c r="IO104" s="18"/>
      <c r="IP104" s="18"/>
      <c r="IQ104" s="18"/>
      <c r="IR104" s="18"/>
      <c r="IS104" s="18"/>
      <c r="IT104" s="18"/>
      <c r="IU104" s="18"/>
      <c r="IV104" s="18"/>
    </row>
    <row r="105" spans="1:256" ht="15.75" customHeight="1" x14ac:dyDescent="0.2">
      <c r="A105" s="34" t="s">
        <v>14</v>
      </c>
      <c r="B105" s="190" t="s">
        <v>55</v>
      </c>
      <c r="C105" s="190"/>
      <c r="D105" s="190"/>
      <c r="E105" s="190"/>
      <c r="F105" s="190"/>
      <c r="G105" s="190"/>
      <c r="H105" s="190"/>
      <c r="I105" s="37"/>
      <c r="J105" s="27"/>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c r="DD105" s="18"/>
      <c r="DE105" s="18"/>
      <c r="DF105" s="18"/>
      <c r="DG105" s="18"/>
      <c r="DH105" s="18"/>
      <c r="DI105" s="18"/>
      <c r="DJ105" s="18"/>
      <c r="DK105" s="18"/>
      <c r="DL105" s="18"/>
      <c r="DM105" s="18"/>
      <c r="DN105" s="18"/>
      <c r="DO105" s="18"/>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18"/>
      <c r="GV105" s="18"/>
      <c r="GW105" s="18"/>
      <c r="GX105" s="18"/>
      <c r="GY105" s="18"/>
      <c r="GZ105" s="18"/>
      <c r="HA105" s="18"/>
      <c r="HB105" s="18"/>
      <c r="HC105" s="18"/>
      <c r="HD105" s="18"/>
      <c r="HE105" s="18"/>
      <c r="HF105" s="18"/>
      <c r="HG105" s="18"/>
      <c r="HH105" s="18"/>
      <c r="HI105" s="18"/>
      <c r="HJ105" s="18"/>
      <c r="HK105" s="18"/>
      <c r="HL105" s="18"/>
      <c r="HM105" s="18"/>
      <c r="HN105" s="18"/>
      <c r="HO105" s="18"/>
      <c r="HP105" s="18"/>
      <c r="HQ105" s="18"/>
      <c r="HR105" s="18"/>
      <c r="HS105" s="18"/>
      <c r="HT105" s="18"/>
      <c r="HU105" s="18"/>
      <c r="HV105" s="18"/>
      <c r="HW105" s="18"/>
      <c r="HX105" s="18"/>
      <c r="HY105" s="18"/>
      <c r="HZ105" s="18"/>
      <c r="IA105" s="18"/>
      <c r="IB105" s="18"/>
      <c r="IC105" s="18"/>
      <c r="ID105" s="18"/>
      <c r="IE105" s="18"/>
      <c r="IF105" s="18"/>
      <c r="IG105" s="18"/>
      <c r="IH105" s="18"/>
      <c r="II105" s="18"/>
      <c r="IJ105" s="18"/>
      <c r="IK105" s="18"/>
      <c r="IL105" s="18"/>
      <c r="IM105" s="18"/>
      <c r="IN105" s="18"/>
      <c r="IO105" s="18"/>
      <c r="IP105" s="18"/>
      <c r="IQ105" s="18"/>
      <c r="IR105" s="18"/>
      <c r="IS105" s="18"/>
      <c r="IT105" s="18"/>
      <c r="IU105" s="18"/>
      <c r="IV105" s="18"/>
    </row>
    <row r="106" spans="1:256" ht="15.75" customHeight="1" x14ac:dyDescent="0.2">
      <c r="A106" s="34" t="s">
        <v>26</v>
      </c>
      <c r="B106" s="190" t="s">
        <v>56</v>
      </c>
      <c r="C106" s="190"/>
      <c r="D106" s="190"/>
      <c r="E106" s="190"/>
      <c r="F106" s="190"/>
      <c r="G106" s="190"/>
      <c r="H106" s="190"/>
      <c r="I106" s="37" t="s">
        <v>57</v>
      </c>
      <c r="J106" s="27"/>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c r="DD106" s="18"/>
      <c r="DE106" s="18"/>
      <c r="DF106" s="18"/>
      <c r="DG106" s="18"/>
      <c r="DH106" s="18"/>
      <c r="DI106" s="18"/>
      <c r="DJ106" s="18"/>
      <c r="DK106" s="18"/>
      <c r="DL106" s="18"/>
      <c r="DM106" s="18"/>
      <c r="DN106" s="18"/>
      <c r="DO106" s="18"/>
      <c r="DP106" s="18"/>
      <c r="DQ106" s="18"/>
      <c r="DR106" s="18"/>
      <c r="DS106" s="18"/>
      <c r="DT106" s="18"/>
      <c r="DU106" s="18"/>
      <c r="DV106" s="18"/>
      <c r="DW106" s="18"/>
      <c r="DX106" s="18"/>
      <c r="DY106" s="18"/>
      <c r="DZ106" s="18"/>
      <c r="EA106" s="18"/>
      <c r="EB106" s="18"/>
      <c r="EC106" s="18"/>
      <c r="ED106" s="18"/>
      <c r="EE106" s="18"/>
      <c r="EF106" s="18"/>
      <c r="EG106" s="18"/>
      <c r="EH106" s="18"/>
      <c r="EI106" s="18"/>
      <c r="EJ106" s="18"/>
      <c r="EK106" s="18"/>
      <c r="EL106" s="18"/>
      <c r="EM106" s="18"/>
      <c r="EN106" s="18"/>
      <c r="EO106" s="18"/>
      <c r="EP106" s="18"/>
      <c r="EQ106" s="18"/>
      <c r="ER106" s="18"/>
      <c r="ES106" s="18"/>
      <c r="ET106" s="18"/>
      <c r="EU106" s="18"/>
      <c r="EV106" s="18"/>
      <c r="EW106" s="18"/>
      <c r="EX106" s="18"/>
      <c r="EY106" s="18"/>
      <c r="EZ106" s="18"/>
      <c r="FA106" s="18"/>
      <c r="FB106" s="18"/>
      <c r="FC106" s="18"/>
      <c r="FD106" s="18"/>
      <c r="FE106" s="18"/>
      <c r="FF106" s="18"/>
      <c r="FG106" s="18"/>
      <c r="FH106" s="18"/>
      <c r="FI106" s="18"/>
      <c r="FJ106" s="18"/>
      <c r="FK106" s="18"/>
      <c r="FL106" s="18"/>
      <c r="FM106" s="18"/>
      <c r="FN106" s="18"/>
      <c r="FO106" s="18"/>
      <c r="FP106" s="18"/>
      <c r="FQ106" s="18"/>
      <c r="FR106" s="18"/>
      <c r="FS106" s="18"/>
      <c r="FT106" s="18"/>
      <c r="FU106" s="18"/>
      <c r="FV106" s="18"/>
      <c r="FW106" s="18"/>
      <c r="FX106" s="18"/>
      <c r="FY106" s="18"/>
      <c r="FZ106" s="18"/>
      <c r="GA106" s="18"/>
      <c r="GB106" s="18"/>
      <c r="GC106" s="18"/>
      <c r="GD106" s="18"/>
      <c r="GE106" s="18"/>
      <c r="GF106" s="18"/>
      <c r="GG106" s="18"/>
      <c r="GH106" s="18"/>
      <c r="GI106" s="18"/>
      <c r="GJ106" s="18"/>
      <c r="GK106" s="18"/>
      <c r="GL106" s="18"/>
      <c r="GM106" s="18"/>
      <c r="GN106" s="18"/>
      <c r="GO106" s="18"/>
      <c r="GP106" s="18"/>
      <c r="GQ106" s="18"/>
      <c r="GR106" s="18"/>
      <c r="GS106" s="18"/>
      <c r="GT106" s="18"/>
      <c r="GU106" s="18"/>
      <c r="GV106" s="18"/>
      <c r="GW106" s="18"/>
      <c r="GX106" s="18"/>
      <c r="GY106" s="18"/>
      <c r="GZ106" s="18"/>
      <c r="HA106" s="18"/>
      <c r="HB106" s="18"/>
      <c r="HC106" s="18"/>
      <c r="HD106" s="18"/>
      <c r="HE106" s="18"/>
      <c r="HF106" s="18"/>
      <c r="HG106" s="18"/>
      <c r="HH106" s="18"/>
      <c r="HI106" s="18"/>
      <c r="HJ106" s="18"/>
      <c r="HK106" s="18"/>
      <c r="HL106" s="18"/>
      <c r="HM106" s="18"/>
      <c r="HN106" s="18"/>
      <c r="HO106" s="18"/>
      <c r="HP106" s="18"/>
      <c r="HQ106" s="18"/>
      <c r="HR106" s="18"/>
      <c r="HS106" s="18"/>
      <c r="HT106" s="18"/>
      <c r="HU106" s="18"/>
      <c r="HV106" s="18"/>
      <c r="HW106" s="18"/>
      <c r="HX106" s="18"/>
      <c r="HY106" s="18"/>
      <c r="HZ106" s="18"/>
      <c r="IA106" s="18"/>
      <c r="IB106" s="18"/>
      <c r="IC106" s="18"/>
      <c r="ID106" s="18"/>
      <c r="IE106" s="18"/>
      <c r="IF106" s="18"/>
      <c r="IG106" s="18"/>
      <c r="IH106" s="18"/>
      <c r="II106" s="18"/>
      <c r="IJ106" s="18"/>
      <c r="IK106" s="18"/>
      <c r="IL106" s="18"/>
      <c r="IM106" s="18"/>
      <c r="IN106" s="18"/>
      <c r="IO106" s="18"/>
      <c r="IP106" s="18"/>
      <c r="IQ106" s="18"/>
      <c r="IR106" s="18"/>
      <c r="IS106" s="18"/>
      <c r="IT106" s="18"/>
      <c r="IU106" s="18"/>
      <c r="IV106" s="18"/>
    </row>
    <row r="107" spans="1:256" ht="15.75" customHeight="1" x14ac:dyDescent="0.2">
      <c r="A107" s="207" t="s">
        <v>1</v>
      </c>
      <c r="B107" s="208"/>
      <c r="C107" s="208"/>
      <c r="D107" s="208"/>
      <c r="E107" s="208"/>
      <c r="F107" s="208"/>
      <c r="G107" s="208"/>
      <c r="H107" s="209"/>
      <c r="I107" s="64">
        <f>SUM(I104:I106)</f>
        <v>117.57583333333332</v>
      </c>
      <c r="J107" s="27"/>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18"/>
      <c r="DJ107" s="18"/>
      <c r="DK107" s="18"/>
      <c r="DL107" s="18"/>
      <c r="DM107" s="18"/>
      <c r="DN107" s="18"/>
      <c r="DO107" s="18"/>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18"/>
      <c r="GV107" s="18"/>
      <c r="GW107" s="18"/>
      <c r="GX107" s="18"/>
      <c r="GY107" s="18"/>
      <c r="GZ107" s="18"/>
      <c r="HA107" s="18"/>
      <c r="HB107" s="18"/>
      <c r="HC107" s="18"/>
      <c r="HD107" s="18"/>
      <c r="HE107" s="18"/>
      <c r="HF107" s="18"/>
      <c r="HG107" s="18"/>
      <c r="HH107" s="18"/>
      <c r="HI107" s="18"/>
      <c r="HJ107" s="18"/>
      <c r="HK107" s="18"/>
      <c r="HL107" s="18"/>
      <c r="HM107" s="18"/>
      <c r="HN107" s="18"/>
      <c r="HO107" s="18"/>
      <c r="HP107" s="18"/>
      <c r="HQ107" s="18"/>
      <c r="HR107" s="18"/>
      <c r="HS107" s="18"/>
      <c r="HT107" s="18"/>
      <c r="HU107" s="18"/>
      <c r="HV107" s="18"/>
      <c r="HW107" s="18"/>
      <c r="HX107" s="18"/>
      <c r="HY107" s="18"/>
      <c r="HZ107" s="18"/>
      <c r="IA107" s="18"/>
      <c r="IB107" s="18"/>
      <c r="IC107" s="18"/>
      <c r="ID107" s="18"/>
      <c r="IE107" s="18"/>
      <c r="IF107" s="18"/>
      <c r="IG107" s="18"/>
      <c r="IH107" s="18"/>
      <c r="II107" s="18"/>
      <c r="IJ107" s="18"/>
      <c r="IK107" s="18"/>
      <c r="IL107" s="18"/>
      <c r="IM107" s="18"/>
      <c r="IN107" s="18"/>
      <c r="IO107" s="18"/>
      <c r="IP107" s="18"/>
      <c r="IQ107" s="18"/>
      <c r="IR107" s="18"/>
      <c r="IS107" s="18"/>
      <c r="IT107" s="18"/>
      <c r="IU107" s="18"/>
      <c r="IV107" s="18"/>
    </row>
    <row r="108" spans="1:256" ht="12.95" customHeight="1" x14ac:dyDescent="0.2">
      <c r="A108" s="229"/>
      <c r="B108" s="229"/>
      <c r="C108" s="229"/>
      <c r="D108" s="229"/>
      <c r="E108" s="229"/>
      <c r="F108" s="229"/>
      <c r="G108" s="229"/>
      <c r="H108" s="229"/>
      <c r="I108" s="229"/>
      <c r="J108" s="230"/>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c r="DD108" s="18"/>
      <c r="DE108" s="18"/>
      <c r="DF108" s="18"/>
      <c r="DG108" s="18"/>
      <c r="DH108" s="18"/>
      <c r="DI108" s="18"/>
      <c r="DJ108" s="18"/>
      <c r="DK108" s="18"/>
      <c r="DL108" s="18"/>
      <c r="DM108" s="18"/>
      <c r="DN108" s="18"/>
      <c r="DO108" s="18"/>
      <c r="DP108" s="18"/>
      <c r="DQ108" s="18"/>
      <c r="DR108" s="18"/>
      <c r="DS108" s="18"/>
      <c r="DT108" s="18"/>
      <c r="DU108" s="18"/>
      <c r="DV108" s="18"/>
      <c r="DW108" s="18"/>
      <c r="DX108" s="18"/>
      <c r="DY108" s="18"/>
      <c r="DZ108" s="18"/>
      <c r="EA108" s="18"/>
      <c r="EB108" s="18"/>
      <c r="EC108" s="18"/>
      <c r="ED108" s="18"/>
      <c r="EE108" s="18"/>
      <c r="EF108" s="18"/>
      <c r="EG108" s="18"/>
      <c r="EH108" s="18"/>
      <c r="EI108" s="18"/>
      <c r="EJ108" s="18"/>
      <c r="EK108" s="18"/>
      <c r="EL108" s="18"/>
      <c r="EM108" s="18"/>
      <c r="EN108" s="18"/>
      <c r="EO108" s="18"/>
      <c r="EP108" s="18"/>
      <c r="EQ108" s="18"/>
      <c r="ER108" s="18"/>
      <c r="ES108" s="18"/>
      <c r="ET108" s="18"/>
      <c r="EU108" s="18"/>
      <c r="EV108" s="18"/>
      <c r="EW108" s="18"/>
      <c r="EX108" s="18"/>
      <c r="EY108" s="18"/>
      <c r="EZ108" s="18"/>
      <c r="FA108" s="18"/>
      <c r="FB108" s="18"/>
      <c r="FC108" s="18"/>
      <c r="FD108" s="18"/>
      <c r="FE108" s="18"/>
      <c r="FF108" s="18"/>
      <c r="FG108" s="18"/>
      <c r="FH108" s="18"/>
      <c r="FI108" s="18"/>
      <c r="FJ108" s="18"/>
      <c r="FK108" s="18"/>
      <c r="FL108" s="18"/>
      <c r="FM108" s="18"/>
      <c r="FN108" s="18"/>
      <c r="FO108" s="18"/>
      <c r="FP108" s="18"/>
      <c r="FQ108" s="18"/>
      <c r="FR108" s="18"/>
      <c r="FS108" s="18"/>
      <c r="FT108" s="18"/>
      <c r="FU108" s="18"/>
      <c r="FV108" s="18"/>
      <c r="FW108" s="18"/>
      <c r="FX108" s="18"/>
      <c r="FY108" s="18"/>
      <c r="FZ108" s="18"/>
      <c r="GA108" s="18"/>
      <c r="GB108" s="18"/>
      <c r="GC108" s="18"/>
      <c r="GD108" s="18"/>
      <c r="GE108" s="18"/>
      <c r="GF108" s="18"/>
      <c r="GG108" s="18"/>
      <c r="GH108" s="18"/>
      <c r="GI108" s="18"/>
      <c r="GJ108" s="18"/>
      <c r="GK108" s="18"/>
      <c r="GL108" s="18"/>
      <c r="GM108" s="18"/>
      <c r="GN108" s="18"/>
      <c r="GO108" s="18"/>
      <c r="GP108" s="18"/>
      <c r="GQ108" s="18"/>
      <c r="GR108" s="18"/>
      <c r="GS108" s="18"/>
      <c r="GT108" s="18"/>
      <c r="GU108" s="18"/>
      <c r="GV108" s="18"/>
      <c r="GW108" s="18"/>
      <c r="GX108" s="18"/>
      <c r="GY108" s="18"/>
      <c r="GZ108" s="18"/>
      <c r="HA108" s="18"/>
      <c r="HB108" s="18"/>
      <c r="HC108" s="18"/>
      <c r="HD108" s="18"/>
      <c r="HE108" s="18"/>
      <c r="HF108" s="18"/>
      <c r="HG108" s="18"/>
      <c r="HH108" s="18"/>
      <c r="HI108" s="18"/>
      <c r="HJ108" s="18"/>
      <c r="HK108" s="18"/>
      <c r="HL108" s="18"/>
      <c r="HM108" s="18"/>
      <c r="HN108" s="18"/>
      <c r="HO108" s="18"/>
      <c r="HP108" s="18"/>
      <c r="HQ108" s="18"/>
      <c r="HR108" s="18"/>
      <c r="HS108" s="18"/>
      <c r="HT108" s="18"/>
      <c r="HU108" s="18"/>
      <c r="HV108" s="18"/>
      <c r="HW108" s="18"/>
      <c r="HX108" s="18"/>
      <c r="HY108" s="18"/>
      <c r="HZ108" s="18"/>
      <c r="IA108" s="18"/>
      <c r="IB108" s="18"/>
      <c r="IC108" s="18"/>
      <c r="ID108" s="18"/>
      <c r="IE108" s="18"/>
      <c r="IF108" s="18"/>
      <c r="IG108" s="18"/>
      <c r="IH108" s="18"/>
      <c r="II108" s="18"/>
      <c r="IJ108" s="18"/>
      <c r="IK108" s="18"/>
      <c r="IL108" s="18"/>
      <c r="IM108" s="18"/>
      <c r="IN108" s="18"/>
      <c r="IO108" s="18"/>
      <c r="IP108" s="18"/>
      <c r="IQ108" s="18"/>
      <c r="IR108" s="18"/>
      <c r="IS108" s="18"/>
      <c r="IT108" s="18"/>
      <c r="IU108" s="18"/>
      <c r="IV108" s="18"/>
    </row>
    <row r="109" spans="1:256" ht="15" customHeight="1" x14ac:dyDescent="0.2">
      <c r="A109" s="229"/>
      <c r="B109" s="229"/>
      <c r="C109" s="229"/>
      <c r="D109" s="229"/>
      <c r="E109" s="229"/>
      <c r="F109" s="229"/>
      <c r="G109" s="229"/>
      <c r="H109" s="229"/>
      <c r="I109" s="229"/>
      <c r="J109" s="230"/>
      <c r="K109" s="18"/>
      <c r="L109" s="18"/>
    </row>
    <row r="110" spans="1:256" s="1" customFormat="1" x14ac:dyDescent="0.2">
      <c r="A110" s="245" t="s">
        <v>70</v>
      </c>
      <c r="B110" s="246"/>
      <c r="C110" s="246"/>
      <c r="D110" s="246"/>
      <c r="E110" s="246"/>
      <c r="F110" s="246"/>
      <c r="G110" s="246"/>
      <c r="H110" s="247"/>
    </row>
    <row r="111" spans="1:256" s="1" customFormat="1" x14ac:dyDescent="0.2">
      <c r="A111" s="248"/>
      <c r="B111" s="248"/>
      <c r="C111" s="248"/>
      <c r="D111" s="248"/>
      <c r="E111" s="248"/>
      <c r="F111" s="248"/>
      <c r="G111" s="248"/>
      <c r="H111" s="248"/>
      <c r="I111" s="248"/>
      <c r="J111" s="248"/>
    </row>
    <row r="112" spans="1:256" s="81" customFormat="1" ht="29.1" customHeight="1" x14ac:dyDescent="0.2">
      <c r="A112" s="3">
        <v>6</v>
      </c>
      <c r="B112" s="241" t="s">
        <v>71</v>
      </c>
      <c r="C112" s="241"/>
      <c r="D112" s="241"/>
      <c r="E112" s="241"/>
      <c r="F112" s="3" t="s">
        <v>22</v>
      </c>
      <c r="G112" s="249" t="s">
        <v>19</v>
      </c>
      <c r="H112" s="249"/>
    </row>
    <row r="113" spans="1:12" s="81" customFormat="1" x14ac:dyDescent="0.2">
      <c r="A113" s="3" t="s">
        <v>13</v>
      </c>
      <c r="B113" s="241" t="s">
        <v>5</v>
      </c>
      <c r="C113" s="241"/>
      <c r="D113" s="241"/>
      <c r="E113" s="241"/>
      <c r="F113" s="82">
        <f>RESUMO!O3</f>
        <v>0.05</v>
      </c>
      <c r="G113" s="250">
        <f>H134*F113</f>
        <v>333.8710501176746</v>
      </c>
      <c r="H113" s="250"/>
    </row>
    <row r="114" spans="1:12" s="81" customFormat="1" x14ac:dyDescent="0.2">
      <c r="A114" s="3" t="s">
        <v>14</v>
      </c>
      <c r="B114" s="241" t="s">
        <v>7</v>
      </c>
      <c r="C114" s="241"/>
      <c r="D114" s="241"/>
      <c r="E114" s="241"/>
      <c r="F114" s="82">
        <f>RESUMO!P3</f>
        <v>0.1</v>
      </c>
      <c r="G114" s="250">
        <f>(H134+G113)*F114</f>
        <v>701.12920524711672</v>
      </c>
      <c r="H114" s="250"/>
    </row>
    <row r="115" spans="1:12" s="81" customFormat="1" x14ac:dyDescent="0.2">
      <c r="A115" s="3" t="s">
        <v>26</v>
      </c>
      <c r="B115" s="241" t="s">
        <v>6</v>
      </c>
      <c r="C115" s="241"/>
      <c r="D115" s="241"/>
      <c r="E115" s="241"/>
      <c r="F115" s="82"/>
      <c r="G115" s="250"/>
      <c r="H115" s="250"/>
    </row>
    <row r="116" spans="1:12" s="81" customFormat="1" x14ac:dyDescent="0.2">
      <c r="A116" s="3"/>
      <c r="B116" s="241" t="s">
        <v>72</v>
      </c>
      <c r="C116" s="241"/>
      <c r="D116" s="241"/>
      <c r="E116" s="241"/>
      <c r="F116" s="83">
        <v>1.6500000000000001E-2</v>
      </c>
      <c r="G116" s="250">
        <f>((H134+G113+G114)/H124*F116)</f>
        <v>148.40227492985616</v>
      </c>
      <c r="H116" s="250"/>
      <c r="I116" s="84" t="s">
        <v>96</v>
      </c>
    </row>
    <row r="117" spans="1:12" s="81" customFormat="1" x14ac:dyDescent="0.2">
      <c r="A117" s="3"/>
      <c r="B117" s="241" t="s">
        <v>73</v>
      </c>
      <c r="C117" s="241"/>
      <c r="D117" s="241"/>
      <c r="E117" s="241"/>
      <c r="F117" s="83">
        <v>7.5999999999999998E-2</v>
      </c>
      <c r="G117" s="250">
        <f>((H134+G113+G114)/H124*F117)</f>
        <v>683.54987240418586</v>
      </c>
      <c r="H117" s="250"/>
      <c r="I117" s="84" t="s">
        <v>96</v>
      </c>
    </row>
    <row r="118" spans="1:12" s="81" customFormat="1" x14ac:dyDescent="0.2">
      <c r="A118" s="3"/>
      <c r="B118" s="241" t="s">
        <v>74</v>
      </c>
      <c r="C118" s="241"/>
      <c r="D118" s="241"/>
      <c r="E118" s="241"/>
      <c r="F118" s="82"/>
      <c r="G118" s="250"/>
      <c r="H118" s="250"/>
    </row>
    <row r="119" spans="1:12" s="81" customFormat="1" x14ac:dyDescent="0.2">
      <c r="A119" s="3"/>
      <c r="B119" s="241" t="s">
        <v>147</v>
      </c>
      <c r="C119" s="241"/>
      <c r="D119" s="241"/>
      <c r="E119" s="241"/>
      <c r="F119" s="83">
        <f>RESUMO!Q3</f>
        <v>0.05</v>
      </c>
      <c r="G119" s="250">
        <f>((H134+G113+G114)/H124*F119)</f>
        <v>449.70386342380652</v>
      </c>
      <c r="H119" s="250"/>
    </row>
    <row r="120" spans="1:12" s="81" customFormat="1" x14ac:dyDescent="0.2">
      <c r="A120" s="3"/>
      <c r="B120" s="241" t="s">
        <v>69</v>
      </c>
      <c r="C120" s="241"/>
      <c r="D120" s="241"/>
      <c r="E120" s="241"/>
      <c r="G120" s="250"/>
      <c r="H120" s="250"/>
    </row>
    <row r="121" spans="1:12" s="81" customFormat="1" x14ac:dyDescent="0.2">
      <c r="A121" s="249" t="s">
        <v>75</v>
      </c>
      <c r="B121" s="249"/>
      <c r="C121" s="249"/>
      <c r="D121" s="249"/>
      <c r="E121" s="249"/>
      <c r="F121" s="85">
        <f>SUM(F116:F119)</f>
        <v>0.14250000000000002</v>
      </c>
      <c r="G121" s="255">
        <f>SUM(G113:H119)</f>
        <v>2316.6562661226399</v>
      </c>
      <c r="H121" s="255"/>
    </row>
    <row r="122" spans="1:12" s="1" customFormat="1" x14ac:dyDescent="0.2">
      <c r="A122" s="256" t="s">
        <v>131</v>
      </c>
      <c r="B122" s="256"/>
      <c r="C122" s="256"/>
      <c r="D122" s="256"/>
      <c r="E122" s="256"/>
      <c r="F122" s="256"/>
      <c r="G122" s="256"/>
      <c r="H122" s="256"/>
    </row>
    <row r="123" spans="1:12" s="1" customFormat="1" x14ac:dyDescent="0.2">
      <c r="A123" s="256" t="s">
        <v>132</v>
      </c>
      <c r="B123" s="256"/>
      <c r="C123" s="256"/>
      <c r="D123" s="256"/>
      <c r="E123" s="256"/>
      <c r="F123" s="256"/>
      <c r="G123" s="256"/>
      <c r="H123" s="256"/>
    </row>
    <row r="124" spans="1:12" s="1" customFormat="1" x14ac:dyDescent="0.2">
      <c r="A124" s="251" t="s">
        <v>170</v>
      </c>
      <c r="B124" s="251"/>
      <c r="C124" s="251"/>
      <c r="D124" s="251"/>
      <c r="E124" s="251"/>
      <c r="F124" s="251"/>
      <c r="G124" s="251"/>
      <c r="H124" s="14">
        <f>(1-(14.25/100))</f>
        <v>0.85750000000000004</v>
      </c>
      <c r="J124" s="10"/>
    </row>
    <row r="125" spans="1:12" s="19" customFormat="1" ht="15" customHeight="1" x14ac:dyDescent="0.2">
      <c r="A125" s="18"/>
      <c r="B125" s="18"/>
      <c r="C125" s="18"/>
      <c r="D125" s="18"/>
      <c r="E125" s="18"/>
      <c r="F125" s="18"/>
      <c r="G125" s="96"/>
      <c r="H125" s="96"/>
      <c r="I125" s="18"/>
      <c r="J125" s="27"/>
      <c r="K125" s="18"/>
      <c r="L125" s="18"/>
    </row>
    <row r="126" spans="1:12" s="1" customFormat="1" x14ac:dyDescent="0.2">
      <c r="A126" s="252" t="s">
        <v>76</v>
      </c>
      <c r="B126" s="253"/>
      <c r="C126" s="253"/>
      <c r="D126" s="253"/>
      <c r="E126" s="253"/>
      <c r="F126" s="253"/>
      <c r="G126" s="253"/>
      <c r="H126" s="253"/>
    </row>
    <row r="127" spans="1:12" s="1" customFormat="1" x14ac:dyDescent="0.2">
      <c r="A127" s="248"/>
      <c r="B127" s="248"/>
      <c r="C127" s="248"/>
      <c r="D127" s="248"/>
      <c r="E127" s="248"/>
      <c r="F127" s="248"/>
      <c r="G127" s="248"/>
      <c r="H127" s="248"/>
      <c r="I127" s="248"/>
    </row>
    <row r="128" spans="1:12" s="1" customFormat="1" x14ac:dyDescent="0.2">
      <c r="A128" s="3"/>
      <c r="B128" s="249" t="s">
        <v>58</v>
      </c>
      <c r="C128" s="249"/>
      <c r="D128" s="249"/>
      <c r="E128" s="249"/>
      <c r="F128" s="249"/>
      <c r="G128" s="249"/>
      <c r="H128" s="3" t="s">
        <v>19</v>
      </c>
    </row>
    <row r="129" spans="1:12" s="1" customFormat="1" x14ac:dyDescent="0.2">
      <c r="A129" s="3" t="s">
        <v>13</v>
      </c>
      <c r="B129" s="254" t="s">
        <v>59</v>
      </c>
      <c r="C129" s="254"/>
      <c r="D129" s="254"/>
      <c r="E129" s="254"/>
      <c r="F129" s="254"/>
      <c r="G129" s="254"/>
      <c r="H129" s="86">
        <f>I27</f>
        <v>3586.2839999999997</v>
      </c>
    </row>
    <row r="130" spans="1:12" s="1" customFormat="1" x14ac:dyDescent="0.2">
      <c r="A130" s="3" t="s">
        <v>14</v>
      </c>
      <c r="B130" s="254" t="s">
        <v>77</v>
      </c>
      <c r="C130" s="254"/>
      <c r="D130" s="254"/>
      <c r="E130" s="254"/>
      <c r="F130" s="254"/>
      <c r="G130" s="254"/>
      <c r="H130" s="86">
        <f>I71</f>
        <v>2662.7852099327997</v>
      </c>
    </row>
    <row r="131" spans="1:12" s="1" customFormat="1" x14ac:dyDescent="0.2">
      <c r="A131" s="3" t="s">
        <v>26</v>
      </c>
      <c r="B131" s="254" t="s">
        <v>43</v>
      </c>
      <c r="C131" s="254"/>
      <c r="D131" s="254"/>
      <c r="E131" s="254"/>
      <c r="F131" s="254"/>
      <c r="G131" s="254"/>
      <c r="H131" s="86">
        <f>J82</f>
        <v>237.078874864</v>
      </c>
    </row>
    <row r="132" spans="1:12" s="1" customFormat="1" x14ac:dyDescent="0.2">
      <c r="A132" s="3" t="s">
        <v>29</v>
      </c>
      <c r="B132" s="259" t="s">
        <v>46</v>
      </c>
      <c r="C132" s="259"/>
      <c r="D132" s="259"/>
      <c r="E132" s="259"/>
      <c r="F132" s="259"/>
      <c r="G132" s="259"/>
      <c r="H132" s="86">
        <f>I99</f>
        <v>73.69708422335998</v>
      </c>
    </row>
    <row r="133" spans="1:12" s="1" customFormat="1" x14ac:dyDescent="0.2">
      <c r="A133" s="3" t="s">
        <v>8</v>
      </c>
      <c r="B133" s="254" t="s">
        <v>78</v>
      </c>
      <c r="C133" s="254"/>
      <c r="D133" s="254"/>
      <c r="E133" s="254"/>
      <c r="F133" s="254"/>
      <c r="G133" s="254"/>
      <c r="H133" s="87">
        <f>I107</f>
        <v>117.57583333333332</v>
      </c>
      <c r="K133" s="88"/>
    </row>
    <row r="134" spans="1:12" s="1" customFormat="1" ht="12.95" customHeight="1" x14ac:dyDescent="0.2">
      <c r="A134" s="249" t="s">
        <v>79</v>
      </c>
      <c r="B134" s="249"/>
      <c r="C134" s="249"/>
      <c r="D134" s="249"/>
      <c r="E134" s="249"/>
      <c r="F134" s="249"/>
      <c r="G134" s="249"/>
      <c r="H134" s="13">
        <f>SUM(H129:H133)</f>
        <v>6677.4210023534915</v>
      </c>
      <c r="K134" s="8"/>
      <c r="L134" s="100"/>
    </row>
    <row r="135" spans="1:12" s="1" customFormat="1" x14ac:dyDescent="0.2">
      <c r="A135" s="3" t="s">
        <v>32</v>
      </c>
      <c r="B135" s="254" t="s">
        <v>80</v>
      </c>
      <c r="C135" s="254"/>
      <c r="D135" s="254"/>
      <c r="E135" s="254"/>
      <c r="F135" s="254"/>
      <c r="G135" s="254"/>
      <c r="H135" s="86">
        <f>G121</f>
        <v>2316.6562661226399</v>
      </c>
      <c r="I135" s="8"/>
      <c r="K135" s="19"/>
      <c r="L135" s="19"/>
    </row>
    <row r="136" spans="1:12" s="1" customFormat="1" ht="12.95" customHeight="1" x14ac:dyDescent="0.2">
      <c r="A136" s="249" t="s">
        <v>81</v>
      </c>
      <c r="B136" s="249"/>
      <c r="C136" s="249"/>
      <c r="D136" s="249"/>
      <c r="E136" s="249"/>
      <c r="F136" s="249"/>
      <c r="G136" s="249"/>
      <c r="H136" s="89">
        <f>H134+H135</f>
        <v>8994.0772684761323</v>
      </c>
      <c r="I136" s="8"/>
    </row>
    <row r="137" spans="1:12" s="1" customFormat="1" ht="12.95" customHeight="1" x14ac:dyDescent="0.2">
      <c r="A137" s="257" t="s">
        <v>82</v>
      </c>
      <c r="B137" s="257"/>
      <c r="C137" s="257"/>
      <c r="D137" s="257"/>
      <c r="E137" s="257"/>
      <c r="F137" s="257"/>
      <c r="G137" s="257"/>
      <c r="H137" s="5">
        <f>12*H136</f>
        <v>107928.92722171359</v>
      </c>
      <c r="I137" s="8"/>
    </row>
    <row r="138" spans="1:12" s="1" customFormat="1" ht="27.75" customHeight="1" x14ac:dyDescent="0.2">
      <c r="A138" s="269" t="s">
        <v>195</v>
      </c>
      <c r="B138" s="269"/>
      <c r="C138" s="269"/>
      <c r="D138" s="269"/>
      <c r="E138" s="269"/>
      <c r="F138" s="11">
        <v>5</v>
      </c>
      <c r="G138" s="12">
        <v>100.11</v>
      </c>
      <c r="H138" s="13">
        <f>F138*G138</f>
        <v>500.55</v>
      </c>
      <c r="I138" s="8"/>
    </row>
    <row r="139" spans="1:12" s="4" customFormat="1" ht="15" customHeight="1" x14ac:dyDescent="0.2">
      <c r="A139" s="258" t="s">
        <v>83</v>
      </c>
      <c r="B139" s="258"/>
      <c r="C139" s="258"/>
      <c r="D139" s="258"/>
      <c r="E139" s="258"/>
      <c r="F139" s="258"/>
      <c r="G139" s="258"/>
      <c r="H139" s="258"/>
    </row>
    <row r="140" spans="1:12" s="4" customFormat="1" ht="120.95" customHeight="1" x14ac:dyDescent="0.2">
      <c r="A140" s="259" t="s">
        <v>148</v>
      </c>
      <c r="B140" s="259"/>
      <c r="C140" s="259"/>
      <c r="D140" s="259"/>
      <c r="E140" s="259"/>
      <c r="F140" s="259"/>
      <c r="G140" s="259"/>
      <c r="H140" s="259"/>
    </row>
    <row r="141" spans="1:12" s="19" customFormat="1" x14ac:dyDescent="0.2">
      <c r="A141" s="101"/>
      <c r="B141" s="101"/>
      <c r="C141" s="101"/>
      <c r="D141" s="101"/>
      <c r="E141" s="101"/>
      <c r="F141" s="101"/>
      <c r="G141" s="101"/>
      <c r="H141" s="101"/>
      <c r="I141" s="20"/>
    </row>
  </sheetData>
  <mergeCells count="143">
    <mergeCell ref="A134:G134"/>
    <mergeCell ref="B135:G135"/>
    <mergeCell ref="A136:G136"/>
    <mergeCell ref="A137:G137"/>
    <mergeCell ref="A139:H139"/>
    <mergeCell ref="A140:H140"/>
    <mergeCell ref="B128:G128"/>
    <mergeCell ref="B129:G129"/>
    <mergeCell ref="B130:G130"/>
    <mergeCell ref="B131:G131"/>
    <mergeCell ref="B132:G132"/>
    <mergeCell ref="B133:G133"/>
    <mergeCell ref="A138:E138"/>
    <mergeCell ref="B120:E120"/>
    <mergeCell ref="G120:H120"/>
    <mergeCell ref="A121:E121"/>
    <mergeCell ref="G121:H121"/>
    <mergeCell ref="A126:H126"/>
    <mergeCell ref="A127:I127"/>
    <mergeCell ref="B117:E117"/>
    <mergeCell ref="G117:H117"/>
    <mergeCell ref="B118:E118"/>
    <mergeCell ref="G118:H118"/>
    <mergeCell ref="B119:E119"/>
    <mergeCell ref="G119:H119"/>
    <mergeCell ref="A124:G124"/>
    <mergeCell ref="A123:H123"/>
    <mergeCell ref="A122:H122"/>
    <mergeCell ref="B114:E114"/>
    <mergeCell ref="G114:H114"/>
    <mergeCell ref="B115:E115"/>
    <mergeCell ref="G115:H115"/>
    <mergeCell ref="B116:E116"/>
    <mergeCell ref="G116:H116"/>
    <mergeCell ref="A110:H110"/>
    <mergeCell ref="A111:J111"/>
    <mergeCell ref="B112:E112"/>
    <mergeCell ref="G112:H112"/>
    <mergeCell ref="B113:E113"/>
    <mergeCell ref="G113:H113"/>
    <mergeCell ref="B103:H103"/>
    <mergeCell ref="B104:H104"/>
    <mergeCell ref="B105:H105"/>
    <mergeCell ref="B106:H106"/>
    <mergeCell ref="A107:H107"/>
    <mergeCell ref="A108:J109"/>
    <mergeCell ref="A96:I96"/>
    <mergeCell ref="B97:H97"/>
    <mergeCell ref="B98:H98"/>
    <mergeCell ref="A99:H99"/>
    <mergeCell ref="A100:J101"/>
    <mergeCell ref="A102:I102"/>
    <mergeCell ref="B89:H89"/>
    <mergeCell ref="B90:H90"/>
    <mergeCell ref="B91:H91"/>
    <mergeCell ref="B92:H92"/>
    <mergeCell ref="B93:H93"/>
    <mergeCell ref="A94:J95"/>
    <mergeCell ref="B82:H82"/>
    <mergeCell ref="A83:J84"/>
    <mergeCell ref="A85:J85"/>
    <mergeCell ref="A86:J86"/>
    <mergeCell ref="B87:H87"/>
    <mergeCell ref="B88:H88"/>
    <mergeCell ref="B76:H76"/>
    <mergeCell ref="B77:H77"/>
    <mergeCell ref="B78:H78"/>
    <mergeCell ref="B79:H79"/>
    <mergeCell ref="B80:H80"/>
    <mergeCell ref="B81:H81"/>
    <mergeCell ref="B69:H69"/>
    <mergeCell ref="B70:H70"/>
    <mergeCell ref="A71:H71"/>
    <mergeCell ref="A72:K73"/>
    <mergeCell ref="A74:J74"/>
    <mergeCell ref="B75:H75"/>
    <mergeCell ref="B62:G62"/>
    <mergeCell ref="B63:H63"/>
    <mergeCell ref="A64:J65"/>
    <mergeCell ref="A66:I66"/>
    <mergeCell ref="B67:H67"/>
    <mergeCell ref="B68:H68"/>
    <mergeCell ref="B58:G58"/>
    <mergeCell ref="B59:G59"/>
    <mergeCell ref="B61:G61"/>
    <mergeCell ref="B60:G60"/>
    <mergeCell ref="A51:J52"/>
    <mergeCell ref="A53:I53"/>
    <mergeCell ref="B54:H54"/>
    <mergeCell ref="B55:H55"/>
    <mergeCell ref="B56:G56"/>
    <mergeCell ref="B57:G57"/>
    <mergeCell ref="B45:G45"/>
    <mergeCell ref="B46:G46"/>
    <mergeCell ref="B47:G47"/>
    <mergeCell ref="A48:G48"/>
    <mergeCell ref="B49:G49"/>
    <mergeCell ref="A50:G50"/>
    <mergeCell ref="A39:I39"/>
    <mergeCell ref="B40:G40"/>
    <mergeCell ref="B41:G41"/>
    <mergeCell ref="B42:G42"/>
    <mergeCell ref="B43:C43"/>
    <mergeCell ref="B44:G44"/>
    <mergeCell ref="B32:H32"/>
    <mergeCell ref="B33:G33"/>
    <mergeCell ref="B34:G34"/>
    <mergeCell ref="B35:G35"/>
    <mergeCell ref="A36:G36"/>
    <mergeCell ref="A37:J38"/>
    <mergeCell ref="A3:I3"/>
    <mergeCell ref="A4:I4"/>
    <mergeCell ref="A5:I5"/>
    <mergeCell ref="A6:I6"/>
    <mergeCell ref="A8:I8"/>
    <mergeCell ref="A9:I9"/>
    <mergeCell ref="A10:I10"/>
    <mergeCell ref="A11:I12"/>
    <mergeCell ref="A13:I13"/>
    <mergeCell ref="B17:F17"/>
    <mergeCell ref="G17:I17"/>
    <mergeCell ref="J1:J21"/>
    <mergeCell ref="B26:G26"/>
    <mergeCell ref="A27:H27"/>
    <mergeCell ref="A28:J29"/>
    <mergeCell ref="A30:I30"/>
    <mergeCell ref="A31:I31"/>
    <mergeCell ref="B20:F20"/>
    <mergeCell ref="G20:I20"/>
    <mergeCell ref="A21:I22"/>
    <mergeCell ref="A23:I23"/>
    <mergeCell ref="B24:H24"/>
    <mergeCell ref="B25:H25"/>
    <mergeCell ref="B18:F18"/>
    <mergeCell ref="G18:I18"/>
    <mergeCell ref="B19:F19"/>
    <mergeCell ref="G19:I19"/>
    <mergeCell ref="B14:F14"/>
    <mergeCell ref="G14:I14"/>
    <mergeCell ref="B15:F15"/>
    <mergeCell ref="G15:I15"/>
    <mergeCell ref="B16:F16"/>
    <mergeCell ref="G16:I16"/>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51C79-60CC-4EB3-A9E0-9A824D60268E}">
  <sheetPr>
    <pageSetUpPr fitToPage="1"/>
  </sheetPr>
  <dimension ref="A1:Q20"/>
  <sheetViews>
    <sheetView tabSelected="1" topLeftCell="C1" workbookViewId="0">
      <selection activeCell="F17" sqref="F17"/>
    </sheetView>
  </sheetViews>
  <sheetFormatPr defaultColWidth="16.7109375" defaultRowHeight="15.75" x14ac:dyDescent="0.25"/>
  <cols>
    <col min="1" max="1" width="6.5703125" style="1" bestFit="1" customWidth="1"/>
    <col min="2" max="2" width="15.42578125" style="1" bestFit="1" customWidth="1"/>
    <col min="3" max="3" width="15.7109375" style="1" bestFit="1" customWidth="1"/>
    <col min="4" max="4" width="28.42578125" style="1" customWidth="1"/>
    <col min="5" max="5" width="15.7109375" style="1" bestFit="1" customWidth="1"/>
    <col min="6" max="6" width="16.140625" style="1" bestFit="1" customWidth="1"/>
    <col min="7" max="7" width="14.5703125" style="1" bestFit="1" customWidth="1"/>
    <col min="8" max="8" width="13.85546875" style="1" bestFit="1" customWidth="1"/>
    <col min="9" max="9" width="17.7109375" style="7" bestFit="1" customWidth="1"/>
    <col min="10" max="16384" width="16.7109375" style="7"/>
  </cols>
  <sheetData>
    <row r="1" spans="1:17" x14ac:dyDescent="0.25">
      <c r="A1" s="154" t="s">
        <v>167</v>
      </c>
      <c r="B1" s="154"/>
      <c r="C1" s="154"/>
      <c r="D1" s="154"/>
      <c r="E1" s="154"/>
      <c r="F1" s="154"/>
      <c r="G1" s="154"/>
      <c r="H1" s="154"/>
      <c r="J1" s="147" t="s">
        <v>119</v>
      </c>
      <c r="K1" s="148"/>
      <c r="L1" s="148"/>
      <c r="M1" s="148"/>
      <c r="N1" s="148"/>
      <c r="O1" s="148"/>
      <c r="P1" s="148"/>
      <c r="Q1" s="149"/>
    </row>
    <row r="2" spans="1:17" s="9" customFormat="1" ht="25.5" x14ac:dyDescent="0.25">
      <c r="A2" s="102" t="s">
        <v>97</v>
      </c>
      <c r="B2" s="103" t="s">
        <v>91</v>
      </c>
      <c r="C2" s="104" t="s">
        <v>98</v>
      </c>
      <c r="D2" s="104" t="s">
        <v>99</v>
      </c>
      <c r="E2" s="104" t="s">
        <v>100</v>
      </c>
      <c r="F2" s="104" t="s">
        <v>122</v>
      </c>
      <c r="G2" s="103" t="s">
        <v>123</v>
      </c>
      <c r="H2" s="103" t="s">
        <v>82</v>
      </c>
      <c r="J2" s="104" t="s">
        <v>98</v>
      </c>
      <c r="K2" s="104" t="s">
        <v>172</v>
      </c>
      <c r="L2" s="104" t="s">
        <v>173</v>
      </c>
      <c r="M2" s="104" t="s">
        <v>121</v>
      </c>
      <c r="N2" s="104" t="s">
        <v>116</v>
      </c>
      <c r="O2" s="103" t="s">
        <v>118</v>
      </c>
      <c r="P2" s="103" t="s">
        <v>120</v>
      </c>
      <c r="Q2" s="103" t="s">
        <v>117</v>
      </c>
    </row>
    <row r="3" spans="1:17" ht="25.5" x14ac:dyDescent="0.25">
      <c r="A3" s="153">
        <v>1</v>
      </c>
      <c r="B3" s="105">
        <v>1</v>
      </c>
      <c r="C3" s="106" t="s">
        <v>101</v>
      </c>
      <c r="D3" s="107" t="s">
        <v>128</v>
      </c>
      <c r="E3" s="108">
        <v>18</v>
      </c>
      <c r="F3" s="109">
        <f>'CBA com Periculo'!H139</f>
        <v>7657.2889339136691</v>
      </c>
      <c r="G3" s="110">
        <f t="shared" ref="G3:G11" si="0">E3*F3</f>
        <v>137831.20081044605</v>
      </c>
      <c r="H3" s="111">
        <f t="shared" ref="H3:H11" si="1">12*G3</f>
        <v>1653974.4097253527</v>
      </c>
      <c r="J3" s="106" t="s">
        <v>101</v>
      </c>
      <c r="K3" s="143">
        <v>2083.7399999999998</v>
      </c>
      <c r="L3" s="143">
        <v>40.21</v>
      </c>
      <c r="M3" s="109">
        <v>4.95</v>
      </c>
      <c r="N3" s="109">
        <f>UNIFORMES!E12</f>
        <v>148.55500000000001</v>
      </c>
      <c r="O3" s="115">
        <v>0.05</v>
      </c>
      <c r="P3" s="115">
        <v>0.1</v>
      </c>
      <c r="Q3" s="115">
        <v>0.05</v>
      </c>
    </row>
    <row r="4" spans="1:17" ht="25.5" x14ac:dyDescent="0.25">
      <c r="A4" s="153"/>
      <c r="B4" s="105">
        <v>2</v>
      </c>
      <c r="C4" s="106" t="s">
        <v>101</v>
      </c>
      <c r="D4" s="107" t="s">
        <v>150</v>
      </c>
      <c r="E4" s="108">
        <v>5</v>
      </c>
      <c r="F4" s="109">
        <f>'CBA sem Periculo'!H139</f>
        <v>6208.5452610061484</v>
      </c>
      <c r="G4" s="110">
        <f t="shared" si="0"/>
        <v>31042.726305030741</v>
      </c>
      <c r="H4" s="111">
        <f t="shared" si="1"/>
        <v>372512.71566036891</v>
      </c>
      <c r="J4" s="106" t="s">
        <v>174</v>
      </c>
      <c r="K4" s="143">
        <f>'Motorista CBA, com Pericul'!I25</f>
        <v>2758.68</v>
      </c>
      <c r="L4" s="143">
        <v>0</v>
      </c>
      <c r="M4" s="109">
        <v>4.95</v>
      </c>
      <c r="N4" s="116">
        <f>UNIFORMES!E23</f>
        <v>117.57583333333332</v>
      </c>
      <c r="O4" s="115">
        <v>0.05</v>
      </c>
      <c r="P4" s="115">
        <v>0.1</v>
      </c>
      <c r="Q4" s="115">
        <v>0.05</v>
      </c>
    </row>
    <row r="5" spans="1:17" ht="25.5" x14ac:dyDescent="0.25">
      <c r="A5" s="153"/>
      <c r="B5" s="105">
        <v>3</v>
      </c>
      <c r="C5" s="106" t="s">
        <v>102</v>
      </c>
      <c r="D5" s="107" t="s">
        <v>128</v>
      </c>
      <c r="E5" s="112">
        <v>2</v>
      </c>
      <c r="F5" s="109">
        <f>ROO!H139</f>
        <v>7541.7215869748943</v>
      </c>
      <c r="G5" s="110">
        <f t="shared" si="0"/>
        <v>15083.443173949789</v>
      </c>
      <c r="H5" s="111">
        <f t="shared" si="1"/>
        <v>181001.31808739746</v>
      </c>
      <c r="J5" s="106" t="s">
        <v>102</v>
      </c>
      <c r="K5" s="143">
        <v>2083.7399999999998</v>
      </c>
      <c r="L5" s="143">
        <v>40.21</v>
      </c>
      <c r="M5" s="109">
        <v>4.0999999999999996</v>
      </c>
      <c r="N5" s="109">
        <f>UNIFORMES!E12</f>
        <v>148.55500000000001</v>
      </c>
      <c r="O5" s="115">
        <v>0.05</v>
      </c>
      <c r="P5" s="115">
        <v>0.1</v>
      </c>
      <c r="Q5" s="115">
        <v>0.05</v>
      </c>
    </row>
    <row r="6" spans="1:17" ht="25.5" x14ac:dyDescent="0.25">
      <c r="A6" s="153"/>
      <c r="B6" s="105">
        <v>4</v>
      </c>
      <c r="C6" s="106" t="s">
        <v>103</v>
      </c>
      <c r="D6" s="107" t="s">
        <v>128</v>
      </c>
      <c r="E6" s="112">
        <v>2</v>
      </c>
      <c r="F6" s="113">
        <f>CAE!H139</f>
        <v>7648.7013910565265</v>
      </c>
      <c r="G6" s="110">
        <f t="shared" si="0"/>
        <v>15297.402782113053</v>
      </c>
      <c r="H6" s="111">
        <f t="shared" si="1"/>
        <v>183568.83338535664</v>
      </c>
      <c r="J6" s="106" t="s">
        <v>103</v>
      </c>
      <c r="K6" s="143">
        <v>2083.7399999999998</v>
      </c>
      <c r="L6" s="143">
        <v>40.21</v>
      </c>
      <c r="M6" s="116" t="s">
        <v>197</v>
      </c>
      <c r="N6" s="109">
        <f>UNIFORMES!E12</f>
        <v>148.55500000000001</v>
      </c>
      <c r="O6" s="115">
        <v>0.05</v>
      </c>
      <c r="P6" s="115">
        <v>0.1</v>
      </c>
      <c r="Q6" s="115">
        <v>0.05</v>
      </c>
    </row>
    <row r="7" spans="1:17" ht="25.5" x14ac:dyDescent="0.25">
      <c r="A7" s="153"/>
      <c r="B7" s="105">
        <v>5</v>
      </c>
      <c r="C7" s="106" t="s">
        <v>104</v>
      </c>
      <c r="D7" s="107" t="s">
        <v>128</v>
      </c>
      <c r="E7" s="112">
        <v>3</v>
      </c>
      <c r="F7" s="109">
        <f>'SIC COM PERICULO'!H139</f>
        <v>7571.949580208613</v>
      </c>
      <c r="G7" s="110">
        <f t="shared" si="0"/>
        <v>22715.848740625839</v>
      </c>
      <c r="H7" s="111">
        <f t="shared" si="1"/>
        <v>272590.18488751008</v>
      </c>
      <c r="J7" s="106" t="s">
        <v>104</v>
      </c>
      <c r="K7" s="143">
        <v>2083.7399999999998</v>
      </c>
      <c r="L7" s="143">
        <v>40.21</v>
      </c>
      <c r="M7" s="109">
        <v>3.5</v>
      </c>
      <c r="N7" s="109">
        <f>UNIFORMES!E12</f>
        <v>148.55500000000001</v>
      </c>
      <c r="O7" s="115">
        <v>0.05</v>
      </c>
      <c r="P7" s="115">
        <v>0.1</v>
      </c>
      <c r="Q7" s="59">
        <v>0.04</v>
      </c>
    </row>
    <row r="8" spans="1:17" ht="25.5" x14ac:dyDescent="0.25">
      <c r="A8" s="153"/>
      <c r="B8" s="105">
        <v>6</v>
      </c>
      <c r="C8" s="106" t="s">
        <v>104</v>
      </c>
      <c r="D8" s="107" t="s">
        <v>150</v>
      </c>
      <c r="E8" s="112">
        <v>1</v>
      </c>
      <c r="F8" s="109">
        <f>'SIC SEM PERICULOSIDA'!H139</f>
        <v>6139.9061225507476</v>
      </c>
      <c r="G8" s="110">
        <f t="shared" ref="G8" si="2">E8*F8</f>
        <v>6139.9061225507476</v>
      </c>
      <c r="H8" s="111">
        <f t="shared" ref="H8" si="3">12*G8</f>
        <v>73678.873470608974</v>
      </c>
      <c r="J8" s="106" t="s">
        <v>105</v>
      </c>
      <c r="K8" s="143">
        <v>2083.7399999999998</v>
      </c>
      <c r="L8" s="143">
        <v>40.21</v>
      </c>
      <c r="M8" s="109">
        <v>6</v>
      </c>
      <c r="N8" s="109">
        <f>UNIFORMES!E12</f>
        <v>148.55500000000001</v>
      </c>
      <c r="O8" s="115">
        <v>0.05</v>
      </c>
      <c r="P8" s="115">
        <v>0.1</v>
      </c>
      <c r="Q8" s="59">
        <v>0.03</v>
      </c>
    </row>
    <row r="9" spans="1:17" ht="25.5" x14ac:dyDescent="0.25">
      <c r="A9" s="153"/>
      <c r="B9" s="105">
        <v>7</v>
      </c>
      <c r="C9" s="106" t="s">
        <v>105</v>
      </c>
      <c r="D9" s="107" t="s">
        <v>128</v>
      </c>
      <c r="E9" s="112">
        <v>2</v>
      </c>
      <c r="F9" s="109">
        <f>BRG!H139</f>
        <v>7543.5740864170621</v>
      </c>
      <c r="G9" s="110">
        <f t="shared" si="0"/>
        <v>15087.148172834124</v>
      </c>
      <c r="H9" s="111">
        <f t="shared" si="1"/>
        <v>181045.77807400949</v>
      </c>
      <c r="M9" s="146" t="s">
        <v>198</v>
      </c>
    </row>
    <row r="10" spans="1:17" ht="25.5" x14ac:dyDescent="0.25">
      <c r="A10" s="153"/>
      <c r="B10" s="105">
        <v>8</v>
      </c>
      <c r="C10" s="106" t="s">
        <v>101</v>
      </c>
      <c r="D10" s="107" t="s">
        <v>129</v>
      </c>
      <c r="E10" s="112">
        <v>1</v>
      </c>
      <c r="F10" s="109">
        <f>'Motorista CBA, com Pericul'!H136</f>
        <v>8994.0772684761323</v>
      </c>
      <c r="G10" s="110">
        <f t="shared" si="0"/>
        <v>8994.0772684761323</v>
      </c>
      <c r="H10" s="111">
        <f t="shared" si="1"/>
        <v>107928.92722171359</v>
      </c>
    </row>
    <row r="11" spans="1:17" ht="38.25" x14ac:dyDescent="0.25">
      <c r="A11" s="153"/>
      <c r="B11" s="105">
        <v>9</v>
      </c>
      <c r="C11" s="106" t="s">
        <v>101</v>
      </c>
      <c r="D11" s="107" t="s">
        <v>196</v>
      </c>
      <c r="E11" s="112">
        <v>5</v>
      </c>
      <c r="F11" s="109">
        <f>'Motorista CBA, com Pericul'!G138</f>
        <v>100.11</v>
      </c>
      <c r="G11" s="110">
        <f t="shared" si="0"/>
        <v>500.55</v>
      </c>
      <c r="H11" s="111">
        <f t="shared" si="1"/>
        <v>6006.6</v>
      </c>
      <c r="J11" s="142"/>
    </row>
    <row r="12" spans="1:17" x14ac:dyDescent="0.25">
      <c r="A12" s="153"/>
      <c r="B12" s="155" t="s">
        <v>82</v>
      </c>
      <c r="C12" s="156"/>
      <c r="D12" s="156"/>
      <c r="E12" s="156"/>
      <c r="F12" s="157"/>
      <c r="G12" s="144">
        <f>SUM(G3:G11)</f>
        <v>252692.30337602648</v>
      </c>
      <c r="H12" s="144">
        <f>SUM(H3:H11)</f>
        <v>3032307.6405123184</v>
      </c>
    </row>
    <row r="13" spans="1:17" s="137" customFormat="1" x14ac:dyDescent="0.25">
      <c r="A13" s="153"/>
      <c r="B13" s="150" t="s">
        <v>166</v>
      </c>
      <c r="C13" s="151"/>
      <c r="D13" s="151"/>
      <c r="E13" s="151"/>
      <c r="F13" s="151"/>
      <c r="G13" s="152"/>
      <c r="H13" s="138">
        <f>2*H12</f>
        <v>6064615.2810246367</v>
      </c>
    </row>
    <row r="14" spans="1:17" x14ac:dyDescent="0.25">
      <c r="I14" s="281"/>
      <c r="J14" s="281"/>
    </row>
    <row r="15" spans="1:17" x14ac:dyDescent="0.25">
      <c r="B15" s="9"/>
      <c r="C15" s="9"/>
      <c r="D15" s="9"/>
      <c r="E15" s="9"/>
      <c r="F15" s="9"/>
      <c r="G15" s="9"/>
      <c r="H15" s="114"/>
    </row>
    <row r="16" spans="1:17" s="9" customFormat="1" x14ac:dyDescent="0.2">
      <c r="A16" s="114"/>
      <c r="B16" s="1"/>
      <c r="C16" s="1"/>
      <c r="D16" s="1"/>
      <c r="E16" s="1"/>
      <c r="F16" s="1"/>
      <c r="G16" s="1"/>
      <c r="H16" s="8"/>
      <c r="I16" s="282"/>
    </row>
    <row r="17" spans="8:10" x14ac:dyDescent="0.25">
      <c r="H17" s="8"/>
    </row>
    <row r="18" spans="8:10" x14ac:dyDescent="0.25">
      <c r="I18" s="141"/>
    </row>
    <row r="19" spans="8:10" ht="18.75" x14ac:dyDescent="0.3">
      <c r="I19" s="142"/>
      <c r="J19" s="145"/>
    </row>
    <row r="20" spans="8:10" ht="18.75" x14ac:dyDescent="0.3">
      <c r="J20" s="145"/>
    </row>
  </sheetData>
  <mergeCells count="5">
    <mergeCell ref="J1:Q1"/>
    <mergeCell ref="B13:G13"/>
    <mergeCell ref="A3:A13"/>
    <mergeCell ref="A1:H1"/>
    <mergeCell ref="B12:F12"/>
  </mergeCells>
  <phoneticPr fontId="4" type="noConversion"/>
  <pageMargins left="0.511811024" right="0.511811024" top="0.78740157499999996" bottom="0.78740157499999996" header="0.31496062000000002" footer="0.31496062000000002"/>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D4374-2787-4A34-A0F7-A1EC7DAD0319}">
  <dimension ref="A2:J23"/>
  <sheetViews>
    <sheetView workbookViewId="0">
      <selection activeCell="P7" sqref="P7"/>
    </sheetView>
  </sheetViews>
  <sheetFormatPr defaultRowHeight="15" x14ac:dyDescent="0.25"/>
  <cols>
    <col min="1" max="1" width="4.7109375" bestFit="1" customWidth="1"/>
    <col min="2" max="2" width="50.5703125" bestFit="1" customWidth="1"/>
    <col min="3" max="3" width="16.5703125" customWidth="1"/>
    <col min="4" max="4" width="16.42578125" bestFit="1" customWidth="1"/>
    <col min="5" max="5" width="17.42578125" customWidth="1"/>
    <col min="9" max="9" width="15.85546875" bestFit="1" customWidth="1"/>
    <col min="10" max="10" width="9.5703125" bestFit="1" customWidth="1"/>
  </cols>
  <sheetData>
    <row r="2" spans="1:9" ht="15.75" x14ac:dyDescent="0.25">
      <c r="A2" s="270" t="s">
        <v>165</v>
      </c>
      <c r="B2" s="270"/>
      <c r="C2" s="270"/>
      <c r="D2" s="270"/>
      <c r="E2" s="270"/>
    </row>
    <row r="3" spans="1:9" s="119" customFormat="1" ht="15.75" customHeight="1" x14ac:dyDescent="0.25">
      <c r="A3" s="120" t="s">
        <v>91</v>
      </c>
      <c r="B3" s="121" t="s">
        <v>106</v>
      </c>
      <c r="C3" s="122" t="s">
        <v>156</v>
      </c>
      <c r="D3" s="122" t="s">
        <v>157</v>
      </c>
      <c r="E3" s="120" t="s">
        <v>163</v>
      </c>
    </row>
    <row r="4" spans="1:9" ht="33" customHeight="1" x14ac:dyDescent="0.25">
      <c r="A4" s="123">
        <v>1</v>
      </c>
      <c r="B4" s="124" t="s">
        <v>107</v>
      </c>
      <c r="C4" s="125">
        <v>2</v>
      </c>
      <c r="D4" s="126">
        <v>237.66</v>
      </c>
      <c r="E4" s="126">
        <f t="shared" ref="E4:E10" si="0">C4*D4</f>
        <v>475.32</v>
      </c>
      <c r="G4" s="127"/>
    </row>
    <row r="5" spans="1:9" ht="33" customHeight="1" x14ac:dyDescent="0.25">
      <c r="A5" s="123">
        <v>2</v>
      </c>
      <c r="B5" s="124" t="s">
        <v>108</v>
      </c>
      <c r="C5" s="125">
        <v>4</v>
      </c>
      <c r="D5" s="126">
        <v>129.33000000000001</v>
      </c>
      <c r="E5" s="126">
        <f t="shared" si="0"/>
        <v>517.32000000000005</v>
      </c>
      <c r="G5" s="127"/>
      <c r="H5" s="127"/>
    </row>
    <row r="6" spans="1:9" ht="34.5" customHeight="1" x14ac:dyDescent="0.25">
      <c r="A6" s="123">
        <v>3</v>
      </c>
      <c r="B6" s="124" t="s">
        <v>109</v>
      </c>
      <c r="C6" s="125">
        <v>2</v>
      </c>
      <c r="D6" s="126">
        <v>101.9</v>
      </c>
      <c r="E6" s="126">
        <f t="shared" si="0"/>
        <v>203.8</v>
      </c>
    </row>
    <row r="7" spans="1:9" ht="31.5" customHeight="1" x14ac:dyDescent="0.25">
      <c r="A7" s="123">
        <v>4</v>
      </c>
      <c r="B7" s="124" t="s">
        <v>110</v>
      </c>
      <c r="C7" s="125">
        <v>2</v>
      </c>
      <c r="D7" s="126">
        <v>84.33</v>
      </c>
      <c r="E7" s="126">
        <f t="shared" si="0"/>
        <v>168.66</v>
      </c>
    </row>
    <row r="8" spans="1:9" ht="18" customHeight="1" x14ac:dyDescent="0.25">
      <c r="A8" s="123">
        <v>5</v>
      </c>
      <c r="B8" s="124" t="s">
        <v>113</v>
      </c>
      <c r="C8" s="125">
        <v>2</v>
      </c>
      <c r="D8" s="126">
        <v>137.9</v>
      </c>
      <c r="E8" s="126">
        <f t="shared" si="0"/>
        <v>275.8</v>
      </c>
    </row>
    <row r="9" spans="1:9" ht="15.75" customHeight="1" x14ac:dyDescent="0.25">
      <c r="A9" s="123">
        <v>6</v>
      </c>
      <c r="B9" s="124" t="s">
        <v>114</v>
      </c>
      <c r="C9" s="125">
        <v>6</v>
      </c>
      <c r="D9" s="126">
        <v>20.47</v>
      </c>
      <c r="E9" s="126">
        <f t="shared" si="0"/>
        <v>122.82</v>
      </c>
    </row>
    <row r="10" spans="1:9" x14ac:dyDescent="0.25">
      <c r="A10" s="123">
        <v>7</v>
      </c>
      <c r="B10" s="124" t="s">
        <v>90</v>
      </c>
      <c r="C10" s="125">
        <v>1</v>
      </c>
      <c r="D10" s="126">
        <v>18.940000000000001</v>
      </c>
      <c r="E10" s="126">
        <f t="shared" si="0"/>
        <v>18.940000000000001</v>
      </c>
    </row>
    <row r="11" spans="1:9" x14ac:dyDescent="0.25">
      <c r="A11" s="278" t="s">
        <v>111</v>
      </c>
      <c r="B11" s="279"/>
      <c r="C11" s="279"/>
      <c r="D11" s="280"/>
      <c r="E11" s="128">
        <f>SUM(E4:E10)</f>
        <v>1782.66</v>
      </c>
    </row>
    <row r="12" spans="1:9" x14ac:dyDescent="0.25">
      <c r="A12" s="275" t="s">
        <v>112</v>
      </c>
      <c r="B12" s="276"/>
      <c r="C12" s="276"/>
      <c r="D12" s="277"/>
      <c r="E12" s="136">
        <f>E11/12</f>
        <v>148.55500000000001</v>
      </c>
    </row>
    <row r="15" spans="1:9" ht="15.75" x14ac:dyDescent="0.25">
      <c r="B15" s="270" t="s">
        <v>164</v>
      </c>
      <c r="C15" s="270"/>
      <c r="D15" s="270"/>
      <c r="E15" s="270"/>
    </row>
    <row r="16" spans="1:9" x14ac:dyDescent="0.25">
      <c r="B16" s="129" t="s">
        <v>155</v>
      </c>
      <c r="C16" s="129" t="s">
        <v>156</v>
      </c>
      <c r="D16" s="129" t="s">
        <v>157</v>
      </c>
      <c r="E16" s="129" t="s">
        <v>163</v>
      </c>
      <c r="I16" s="139"/>
    </row>
    <row r="17" spans="2:10" x14ac:dyDescent="0.25">
      <c r="B17" s="130" t="s">
        <v>158</v>
      </c>
      <c r="C17" s="131">
        <v>3</v>
      </c>
      <c r="D17" s="132">
        <v>193.5</v>
      </c>
      <c r="E17" s="132">
        <f>C17*D17</f>
        <v>580.5</v>
      </c>
      <c r="I17" s="139"/>
      <c r="J17" s="140"/>
    </row>
    <row r="18" spans="2:10" x14ac:dyDescent="0.25">
      <c r="B18" s="130" t="s">
        <v>159</v>
      </c>
      <c r="C18" s="131">
        <v>5</v>
      </c>
      <c r="D18" s="132">
        <v>90.87</v>
      </c>
      <c r="E18" s="132">
        <f t="shared" ref="E18:E21" si="1">C18*D18</f>
        <v>454.35</v>
      </c>
      <c r="J18" s="140"/>
    </row>
    <row r="19" spans="2:10" x14ac:dyDescent="0.25">
      <c r="B19" s="130" t="s">
        <v>160</v>
      </c>
      <c r="C19" s="131">
        <v>1</v>
      </c>
      <c r="D19" s="132">
        <v>241.55</v>
      </c>
      <c r="E19" s="132">
        <f t="shared" si="1"/>
        <v>241.55</v>
      </c>
    </row>
    <row r="20" spans="2:10" x14ac:dyDescent="0.25">
      <c r="B20" s="130" t="s">
        <v>161</v>
      </c>
      <c r="C20" s="131">
        <v>5</v>
      </c>
      <c r="D20" s="132">
        <v>22.47</v>
      </c>
      <c r="E20" s="132">
        <f t="shared" si="1"/>
        <v>112.35</v>
      </c>
    </row>
    <row r="21" spans="2:10" x14ac:dyDescent="0.25">
      <c r="B21" s="133" t="s">
        <v>162</v>
      </c>
      <c r="C21" s="131">
        <v>1</v>
      </c>
      <c r="D21" s="132">
        <v>22.16</v>
      </c>
      <c r="E21" s="132">
        <f t="shared" si="1"/>
        <v>22.16</v>
      </c>
    </row>
    <row r="22" spans="2:10" x14ac:dyDescent="0.25">
      <c r="B22" s="271" t="s">
        <v>163</v>
      </c>
      <c r="C22" s="272"/>
      <c r="D22" s="273"/>
      <c r="E22" s="134">
        <f>SUM(E17:E21)</f>
        <v>1410.9099999999999</v>
      </c>
    </row>
    <row r="23" spans="2:10" x14ac:dyDescent="0.25">
      <c r="B23" s="274" t="s">
        <v>123</v>
      </c>
      <c r="C23" s="274"/>
      <c r="D23" s="274"/>
      <c r="E23" s="135">
        <f>E22/12</f>
        <v>117.57583333333332</v>
      </c>
    </row>
  </sheetData>
  <mergeCells count="6">
    <mergeCell ref="A2:E2"/>
    <mergeCell ref="B22:D22"/>
    <mergeCell ref="B23:D23"/>
    <mergeCell ref="B15:E15"/>
    <mergeCell ref="A12:D12"/>
    <mergeCell ref="A11:D11"/>
  </mergeCells>
  <pageMargins left="0.511811024" right="0.511811024" top="0.78740157499999996" bottom="0.78740157499999996" header="0.31496062000000002" footer="0.31496062000000002"/>
  <pageSetup paperSize="9" orientation="portrait" horizontalDpi="4294967292"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B911C4770B81342BEB798D831453045" ma:contentTypeVersion="6" ma:contentTypeDescription="Create a new document." ma:contentTypeScope="" ma:versionID="fa8b3d04140e8a7cf378c07d90c58b77">
  <xsd:schema xmlns:xsd="http://www.w3.org/2001/XMLSchema" xmlns:xs="http://www.w3.org/2001/XMLSchema" xmlns:p="http://schemas.microsoft.com/office/2006/metadata/properties" xmlns:ns3="d59026d4-742b-4a57-97e5-8193f6ca8c08" xmlns:ns4="daec6743-c973-404e-a323-100dd5ff9e59" targetNamespace="http://schemas.microsoft.com/office/2006/metadata/properties" ma:root="true" ma:fieldsID="291c57920a00c90c80f050ead5dfa64f" ns3:_="" ns4:_="">
    <xsd:import namespace="d59026d4-742b-4a57-97e5-8193f6ca8c08"/>
    <xsd:import namespace="daec6743-c973-404e-a323-100dd5ff9e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9026d4-742b-4a57-97e5-8193f6ca8c0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aec6743-c973-404e-a323-100dd5ff9e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daec6743-c973-404e-a323-100dd5ff9e59" xsi:nil="true"/>
  </documentManagement>
</p:properties>
</file>

<file path=customXml/itemProps1.xml><?xml version="1.0" encoding="utf-8"?>
<ds:datastoreItem xmlns:ds="http://schemas.openxmlformats.org/officeDocument/2006/customXml" ds:itemID="{50317810-3DD1-49DE-ACB4-BC011227C9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9026d4-742b-4a57-97e5-8193f6ca8c08"/>
    <ds:schemaRef ds:uri="daec6743-c973-404e-a323-100dd5ff9e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CCD510-2A20-498F-B11F-8B2300DBBCA6}">
  <ds:schemaRefs>
    <ds:schemaRef ds:uri="http://schemas.microsoft.com/sharepoint/v3/contenttype/forms"/>
  </ds:schemaRefs>
</ds:datastoreItem>
</file>

<file path=customXml/itemProps3.xml><?xml version="1.0" encoding="utf-8"?>
<ds:datastoreItem xmlns:ds="http://schemas.openxmlformats.org/officeDocument/2006/customXml" ds:itemID="{D2303D5E-E547-444F-9856-02903E6E79DE}">
  <ds:schemaRefs>
    <ds:schemaRef ds:uri="http://www.w3.org/XML/1998/namespace"/>
    <ds:schemaRef ds:uri="daec6743-c973-404e-a323-100dd5ff9e59"/>
    <ds:schemaRef ds:uri="http://purl.org/dc/terms/"/>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d59026d4-742b-4a57-97e5-8193f6ca8c08"/>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10</vt:i4>
      </vt:variant>
    </vt:vector>
  </HeadingPairs>
  <TitlesOfParts>
    <vt:vector size="10" baseType="lpstr">
      <vt:lpstr>BRG</vt:lpstr>
      <vt:lpstr>CAE</vt:lpstr>
      <vt:lpstr>ROO</vt:lpstr>
      <vt:lpstr>SIC COM PERICULO</vt:lpstr>
      <vt:lpstr>SIC SEM PERICULOSIDA</vt:lpstr>
      <vt:lpstr>CBA sem Periculo</vt:lpstr>
      <vt:lpstr>CBA com Periculo</vt:lpstr>
      <vt:lpstr>Motorista CBA, com Pericul</vt:lpstr>
      <vt:lpstr>RESUMO</vt:lpstr>
      <vt:lpstr>UNIFORMES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vitor figueiredo</dc:creator>
  <cp:lastModifiedBy>Eliezer Gentil de Souza</cp:lastModifiedBy>
  <cp:lastPrinted>2026-03-10T16:05:22Z</cp:lastPrinted>
  <dcterms:created xsi:type="dcterms:W3CDTF">2023-03-10T19:46:25Z</dcterms:created>
  <dcterms:modified xsi:type="dcterms:W3CDTF">2026-05-25T20:05:18Z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0x0101004B911C4770B81342BEB798D831453045</vt:lpwstr>
  </property>
</Properties>
</file>